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harts/chart3.xml" ContentType="application/vnd.openxmlformats-officedocument.drawingml.chart+xml"/>
  <Override PartName="/xl/drawings/drawing6.xml" ContentType="application/vnd.openxmlformats-officedocument.drawingml.chartshapes+xml"/>
  <Override PartName="/xl/charts/chart4.xml" ContentType="application/vnd.openxmlformats-officedocument.drawingml.chart+xml"/>
  <Override PartName="/xl/drawings/drawing7.xml" ContentType="application/vnd.openxmlformats-officedocument.drawingml.chartshapes+xml"/>
  <Override PartName="/xl/charts/chart5.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24226"/>
  <mc:AlternateContent xmlns:mc="http://schemas.openxmlformats.org/markup-compatibility/2006">
    <mc:Choice Requires="x15">
      <x15ac:absPath xmlns:x15ac="http://schemas.microsoft.com/office/spreadsheetml/2010/11/ac" url="C:\Users\Michelle\Dropbox (Footprint Network)\GFN Docs\Departments\communications\campaigns\National Footprint Accounts\2022_NFA\"/>
    </mc:Choice>
  </mc:AlternateContent>
  <xr:revisionPtr revIDLastSave="0" documentId="13_ncr:1_{D78D16AB-B64A-4960-8F81-1AEBA2ADFA05}" xr6:coauthVersionLast="47" xr6:coauthVersionMax="47" xr10:uidLastSave="{00000000-0000-0000-0000-000000000000}"/>
  <bookViews>
    <workbookView xWindow="-35220" yWindow="-14580" windowWidth="33480" windowHeight="16380" tabRatio="834" xr2:uid="{00000000-000D-0000-FFFF-FFFF00000000}"/>
  </bookViews>
  <sheets>
    <sheet name="Introduction" sheetId="18" r:id="rId1"/>
    <sheet name="Definitions" sheetId="19" r:id="rId2"/>
    <sheet name="World Graphs 2022 Ed (2018)" sheetId="2" r:id="rId3"/>
    <sheet name="Country Graphs 2022 Ed (2018)" sheetId="23" r:id="rId4"/>
    <sheet name="Country Results 2022 Ed (2018)" sheetId="15" r:id="rId5"/>
    <sheet name="Scientific &amp; Editorial Review" sheetId="20" r:id="rId6"/>
  </sheets>
  <externalReferences>
    <externalReference r:id="rId7"/>
  </externalReferences>
  <definedNames>
    <definedName name="_xlnm._FilterDatabase" localSheetId="3" hidden="1">'Country Graphs 2022 Ed (2018)'!$A$1:$M$1</definedName>
    <definedName name="_xlnm._FilterDatabase" localSheetId="4" hidden="1">'Country Results 2022 Ed (2018)'!$A$23:$AH$23</definedName>
    <definedName name="_xlnm._FilterDatabase" localSheetId="2" hidden="1">'World Graphs 2022 Ed (2018)'!$C$1:$F$1</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piblic3">#REF!</definedName>
    <definedName name="_xlnm.Print_Area" localSheetId="4">'Country Results 2022 Ed (2018)'!$A$1:$AF$230</definedName>
    <definedName name="_xlnm.Print_Area" localSheetId="1">Definitions!$B$1:$P$89</definedName>
    <definedName name="_xlnm.Print_Titles" localSheetId="4">'Country Results 2022 Ed (2018)'!$A:$I,'Country Results 2022 Ed (2018)'!$23:$23</definedName>
    <definedName name="public">#REF!</definedName>
    <definedName name="public2">#REF!</definedName>
    <definedName name="public3">#REF!,#REF!</definedName>
    <definedName name="Quality_Score">'Country Results 2022 Ed (2018)'!A$240:F$283</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216" i="15" l="1"/>
  <c r="AG215" i="15"/>
  <c r="I20" i="15" a="1"/>
  <c r="I20" i="15" s="1"/>
  <c r="J20" i="15" s="1" a="1"/>
  <c r="J20" i="15" s="1"/>
  <c r="I19" i="15" a="1"/>
  <c r="I19" i="15" s="1"/>
  <c r="J19" i="15" s="1" a="1"/>
  <c r="J19" i="15" s="1"/>
  <c r="I18" i="15" a="1"/>
  <c r="I18" i="15" s="1"/>
  <c r="J18" i="15" s="1" a="1"/>
  <c r="J18" i="15" s="1"/>
  <c r="I17" i="15" a="1"/>
  <c r="I17" i="15" s="1"/>
  <c r="K17" i="15" s="1" a="1"/>
  <c r="K17" i="15" s="1"/>
  <c r="F20" i="15" a="1"/>
  <c r="F20" i="15" s="1"/>
  <c r="F19" i="15" a="1"/>
  <c r="F19" i="15" s="1"/>
  <c r="F18" i="15" a="1"/>
  <c r="F18" i="15" s="1"/>
  <c r="F17" i="15" a="1"/>
  <c r="F17" i="15" s="1"/>
  <c r="AD20" i="15" l="1" a="1"/>
  <c r="AD20" i="15" s="1"/>
  <c r="AE18" i="15" a="1"/>
  <c r="AE18" i="15" s="1"/>
  <c r="AE19" i="15" a="1"/>
  <c r="AE19" i="15" s="1"/>
  <c r="AE20" i="15" a="1"/>
  <c r="AE20" i="15" s="1"/>
  <c r="AE17" i="15" a="1"/>
  <c r="AE17" i="15" s="1"/>
  <c r="AD19" i="15" a="1"/>
  <c r="AD19" i="15" s="1"/>
  <c r="AD18" i="15" a="1"/>
  <c r="AD18" i="15" s="1"/>
  <c r="AC18" i="15" a="1"/>
  <c r="AC18" i="15" s="1"/>
  <c r="AC19" i="15" a="1"/>
  <c r="AC19" i="15" s="1"/>
  <c r="AC20" i="15" a="1"/>
  <c r="AC20" i="15" s="1"/>
  <c r="AA20" i="15" a="1"/>
  <c r="AA20" i="15" s="1"/>
  <c r="AB19" i="15" a="1"/>
  <c r="AB19" i="15" s="1"/>
  <c r="Z19" i="15" a="1"/>
  <c r="Z19" i="15" s="1"/>
  <c r="X19" i="15" a="1"/>
  <c r="X19" i="15" s="1"/>
  <c r="W20" i="15" a="1"/>
  <c r="W20" i="15" s="1"/>
  <c r="AD17" i="15" a="1"/>
  <c r="AD17" i="15" s="1"/>
  <c r="Z20" i="15" a="1"/>
  <c r="Z20" i="15" s="1"/>
  <c r="V20" i="15" a="1"/>
  <c r="V20" i="15" s="1"/>
  <c r="R20" i="15" a="1"/>
  <c r="R20" i="15" s="1"/>
  <c r="N20" i="15" a="1"/>
  <c r="N20" i="15" s="1"/>
  <c r="Y20" i="15" a="1"/>
  <c r="Y20" i="15" s="1"/>
  <c r="U20" i="15" a="1"/>
  <c r="U20" i="15" s="1"/>
  <c r="Q20" i="15" a="1"/>
  <c r="Q20" i="15" s="1"/>
  <c r="M20" i="15" a="1"/>
  <c r="M20" i="15" s="1"/>
  <c r="AB20" i="15" a="1"/>
  <c r="AB20" i="15" s="1"/>
  <c r="T20" i="15" a="1"/>
  <c r="T20" i="15" s="1"/>
  <c r="P20" i="15" a="1"/>
  <c r="P20" i="15" s="1"/>
  <c r="L20" i="15" a="1"/>
  <c r="L20" i="15" s="1"/>
  <c r="X20" i="15" a="1"/>
  <c r="X20" i="15" s="1"/>
  <c r="S20" i="15" a="1"/>
  <c r="S20" i="15" s="1"/>
  <c r="O20" i="15" a="1"/>
  <c r="O20" i="15" s="1"/>
  <c r="K20" i="15" a="1"/>
  <c r="K20" i="15" s="1"/>
  <c r="V19" i="15" a="1"/>
  <c r="V19" i="15" s="1"/>
  <c r="O19" i="15" a="1"/>
  <c r="O19" i="15" s="1"/>
  <c r="AA19" i="15" a="1"/>
  <c r="AA19" i="15" s="1"/>
  <c r="U19" i="15" a="1"/>
  <c r="U19" i="15" s="1"/>
  <c r="T19" i="15" a="1"/>
  <c r="T19" i="15" s="1"/>
  <c r="N19" i="15" a="1"/>
  <c r="N19" i="15" s="1"/>
  <c r="S19" i="15" a="1"/>
  <c r="S19" i="15" s="1"/>
  <c r="M19" i="15" a="1"/>
  <c r="M19" i="15" s="1"/>
  <c r="Y19" i="15" a="1"/>
  <c r="Y19" i="15" s="1"/>
  <c r="L19" i="15" a="1"/>
  <c r="L19" i="15" s="1"/>
  <c r="R19" i="15" a="1"/>
  <c r="R19" i="15" s="1"/>
  <c r="K19" i="15" a="1"/>
  <c r="K19" i="15" s="1"/>
  <c r="W19" i="15" a="1"/>
  <c r="W19" i="15" s="1"/>
  <c r="Q19" i="15" a="1"/>
  <c r="Q19" i="15" s="1"/>
  <c r="P19" i="15" a="1"/>
  <c r="P19" i="15" s="1"/>
  <c r="V18" i="15" a="1"/>
  <c r="V18" i="15" s="1"/>
  <c r="AB18" i="15" a="1"/>
  <c r="AB18" i="15" s="1"/>
  <c r="O18" i="15" a="1"/>
  <c r="O18" i="15" s="1"/>
  <c r="AA18" i="15" a="1"/>
  <c r="AA18" i="15" s="1"/>
  <c r="U18" i="15" a="1"/>
  <c r="U18" i="15" s="1"/>
  <c r="N18" i="15" a="1"/>
  <c r="N18" i="15" s="1"/>
  <c r="Z18" i="15" a="1"/>
  <c r="Z18" i="15" s="1"/>
  <c r="T18" i="15" a="1"/>
  <c r="T18" i="15" s="1"/>
  <c r="S18" i="15" a="1"/>
  <c r="S18" i="15" s="1"/>
  <c r="M18" i="15" a="1"/>
  <c r="M18" i="15" s="1"/>
  <c r="Y18" i="15" a="1"/>
  <c r="Y18" i="15" s="1"/>
  <c r="R18" i="15" a="1"/>
  <c r="R18" i="15" s="1"/>
  <c r="L18" i="15" a="1"/>
  <c r="L18" i="15" s="1"/>
  <c r="X18" i="15" a="1"/>
  <c r="X18" i="15" s="1"/>
  <c r="K18" i="15" a="1"/>
  <c r="K18" i="15" s="1"/>
  <c r="W18" i="15" a="1"/>
  <c r="W18" i="15" s="1"/>
  <c r="Q18" i="15" a="1"/>
  <c r="Q18" i="15" s="1"/>
  <c r="P18" i="15" a="1"/>
  <c r="P18" i="15" s="1"/>
  <c r="J17" i="15" a="1"/>
  <c r="J17" i="15" s="1"/>
  <c r="V17" i="15" a="1"/>
  <c r="V17" i="15" s="1"/>
  <c r="R17" i="15" a="1"/>
  <c r="R17" i="15" s="1"/>
  <c r="N17" i="15" a="1"/>
  <c r="N17" i="15" s="1"/>
  <c r="Z17" i="15" a="1"/>
  <c r="Z17" i="15" s="1"/>
  <c r="AC17" i="15" a="1"/>
  <c r="AC17" i="15" s="1"/>
  <c r="U17" i="15" a="1"/>
  <c r="U17" i="15" s="1"/>
  <c r="Q17" i="15" a="1"/>
  <c r="Q17" i="15" s="1"/>
  <c r="M17" i="15" a="1"/>
  <c r="M17" i="15" s="1"/>
  <c r="Y17" i="15" a="1"/>
  <c r="Y17" i="15" s="1"/>
  <c r="X17" i="15" a="1"/>
  <c r="X17" i="15" s="1"/>
  <c r="T17" i="15" a="1"/>
  <c r="T17" i="15" s="1"/>
  <c r="P17" i="15" a="1"/>
  <c r="P17" i="15" s="1"/>
  <c r="L17" i="15" a="1"/>
  <c r="L17" i="15" s="1"/>
  <c r="AB17" i="15" a="1"/>
  <c r="AB17" i="15" s="1"/>
  <c r="AA17" i="15" a="1"/>
  <c r="AA17" i="15" s="1"/>
  <c r="W17" i="15" a="1"/>
  <c r="W17" i="15" s="1"/>
  <c r="S17" i="15" a="1"/>
  <c r="S17" i="15" s="1"/>
  <c r="O17" i="15" a="1"/>
  <c r="O17" i="15" s="1"/>
  <c r="AF18" i="15" l="1"/>
  <c r="AF19" i="15"/>
  <c r="AF17" i="15"/>
  <c r="AF20" i="15"/>
  <c r="I16" i="15" l="1" a="1"/>
  <c r="I16" i="15" s="1"/>
  <c r="I15" i="15" a="1"/>
  <c r="I15" i="15" s="1"/>
  <c r="I14" i="15" a="1"/>
  <c r="I14" i="15" s="1"/>
  <c r="I13" i="15" a="1"/>
  <c r="I13" i="15" s="1"/>
  <c r="I12" i="15" a="1"/>
  <c r="I12" i="15" s="1"/>
  <c r="I11" i="15" a="1"/>
  <c r="I11" i="15" s="1"/>
  <c r="I10" i="15" a="1"/>
  <c r="I10" i="15" s="1"/>
  <c r="I9" i="15" a="1"/>
  <c r="I9" i="15" s="1"/>
  <c r="F16" i="15" a="1"/>
  <c r="F16" i="15" s="1"/>
  <c r="F15" i="15" a="1"/>
  <c r="F15" i="15" s="1"/>
  <c r="F14" i="15" a="1"/>
  <c r="F14" i="15" s="1"/>
  <c r="F13" i="15" a="1"/>
  <c r="F13" i="15" s="1"/>
  <c r="F12" i="15" a="1"/>
  <c r="F12" i="15" s="1"/>
  <c r="F11" i="15" a="1"/>
  <c r="F11" i="15" s="1"/>
  <c r="F10" i="15" a="1"/>
  <c r="F10" i="15" s="1"/>
  <c r="F9" i="15" a="1"/>
  <c r="F9" i="15" s="1"/>
  <c r="F8" i="15"/>
  <c r="I8" i="15"/>
  <c r="W8" i="15" s="1" a="1"/>
  <c r="W8" i="15" s="1"/>
  <c r="C3" i="23"/>
  <c r="C4" i="23"/>
  <c r="C5" i="23"/>
  <c r="C6" i="23"/>
  <c r="D6" i="23" s="1"/>
  <c r="C7" i="23"/>
  <c r="G7" i="23" s="1"/>
  <c r="C8" i="23"/>
  <c r="C9" i="23"/>
  <c r="C10" i="23"/>
  <c r="C11" i="23"/>
  <c r="C12" i="23"/>
  <c r="D12" i="23" s="1"/>
  <c r="C13" i="23"/>
  <c r="C14" i="23"/>
  <c r="F14" i="23" s="1"/>
  <c r="C15" i="23"/>
  <c r="C16" i="23"/>
  <c r="C17" i="23"/>
  <c r="C18" i="23"/>
  <c r="C19" i="23"/>
  <c r="M19" i="23" s="1"/>
  <c r="C20" i="23"/>
  <c r="D20" i="23" s="1"/>
  <c r="C21" i="23"/>
  <c r="C22" i="23"/>
  <c r="K22" i="23" s="1"/>
  <c r="C23" i="23"/>
  <c r="J23" i="23" s="1"/>
  <c r="C24" i="23"/>
  <c r="C25" i="23"/>
  <c r="C26" i="23"/>
  <c r="C27" i="23"/>
  <c r="G27" i="23" s="1"/>
  <c r="C28" i="23"/>
  <c r="C29" i="23"/>
  <c r="C30" i="23"/>
  <c r="L30" i="23" s="1"/>
  <c r="C31" i="23"/>
  <c r="E31" i="23" s="1"/>
  <c r="C32" i="23"/>
  <c r="C33" i="23"/>
  <c r="C34" i="23"/>
  <c r="C35" i="23"/>
  <c r="C36" i="23"/>
  <c r="C37" i="23"/>
  <c r="C38" i="23"/>
  <c r="G38" i="23" s="1"/>
  <c r="C39" i="23"/>
  <c r="C40" i="23"/>
  <c r="C41" i="23"/>
  <c r="K41" i="23" s="1"/>
  <c r="C42" i="23"/>
  <c r="K42" i="23" s="1"/>
  <c r="C43" i="23"/>
  <c r="C44" i="23"/>
  <c r="C45" i="23"/>
  <c r="I45" i="23" s="1"/>
  <c r="C46" i="23"/>
  <c r="G46" i="23" s="1"/>
  <c r="C47" i="23"/>
  <c r="C48" i="23"/>
  <c r="C49" i="23"/>
  <c r="F49" i="23" s="1"/>
  <c r="C50" i="23"/>
  <c r="C51" i="23"/>
  <c r="C52" i="23"/>
  <c r="M52" i="23" s="1"/>
  <c r="C53" i="23"/>
  <c r="E53" i="23" s="1"/>
  <c r="C54" i="23"/>
  <c r="D54" i="23" s="1"/>
  <c r="C55" i="23"/>
  <c r="C56" i="23"/>
  <c r="C57" i="23"/>
  <c r="G57" i="23" s="1"/>
  <c r="C58" i="23"/>
  <c r="C59" i="23"/>
  <c r="C60" i="23"/>
  <c r="H60" i="23" s="1"/>
  <c r="C61" i="23"/>
  <c r="F61" i="23" s="1"/>
  <c r="C62" i="23"/>
  <c r="E62" i="23" s="1"/>
  <c r="C63" i="23"/>
  <c r="C64" i="23"/>
  <c r="C65" i="23"/>
  <c r="L65" i="23" s="1"/>
  <c r="C66" i="23"/>
  <c r="C67" i="23"/>
  <c r="K67" i="23" s="1"/>
  <c r="C68" i="23"/>
  <c r="C69" i="23"/>
  <c r="M69" i="23" s="1"/>
  <c r="C70" i="23"/>
  <c r="F70" i="23" s="1"/>
  <c r="C71" i="23"/>
  <c r="C72" i="23"/>
  <c r="C73" i="23"/>
  <c r="M73" i="23" s="1"/>
  <c r="C74" i="23"/>
  <c r="D74" i="23" s="1"/>
  <c r="C75" i="23"/>
  <c r="K75" i="23" s="1"/>
  <c r="C76" i="23"/>
  <c r="F76" i="23" s="1"/>
  <c r="C77" i="23"/>
  <c r="C78" i="23"/>
  <c r="I78" i="23" s="1"/>
  <c r="C79" i="23"/>
  <c r="L79" i="23" s="1"/>
  <c r="C80" i="23"/>
  <c r="C81" i="23"/>
  <c r="K81" i="23" s="1"/>
  <c r="C82" i="23"/>
  <c r="D82" i="23" s="1"/>
  <c r="C83" i="23"/>
  <c r="L83" i="23" s="1"/>
  <c r="C84" i="23"/>
  <c r="E84" i="23" s="1"/>
  <c r="C85" i="23"/>
  <c r="K85" i="23" s="1"/>
  <c r="C86" i="23"/>
  <c r="J86" i="23" s="1"/>
  <c r="C87" i="23"/>
  <c r="I87" i="23" s="1"/>
  <c r="C88" i="23"/>
  <c r="C89" i="23"/>
  <c r="M89" i="23" s="1"/>
  <c r="C90" i="23"/>
  <c r="E90" i="23" s="1"/>
  <c r="C91" i="23"/>
  <c r="H91" i="23" s="1"/>
  <c r="C92" i="23"/>
  <c r="C93" i="23"/>
  <c r="E93" i="23" s="1"/>
  <c r="C94" i="23"/>
  <c r="I94" i="23" s="1"/>
  <c r="C95" i="23"/>
  <c r="D95" i="23" s="1"/>
  <c r="C96" i="23"/>
  <c r="C97" i="23"/>
  <c r="I97" i="23" s="1"/>
  <c r="C98" i="23"/>
  <c r="C99" i="23"/>
  <c r="E99" i="23" s="1"/>
  <c r="C100" i="23"/>
  <c r="H100" i="23" s="1"/>
  <c r="C101" i="23"/>
  <c r="L101" i="23" s="1"/>
  <c r="C102" i="23"/>
  <c r="F102" i="23" s="1"/>
  <c r="C103" i="23"/>
  <c r="E103" i="23" s="1"/>
  <c r="C104" i="23"/>
  <c r="C105" i="23"/>
  <c r="M105" i="23" s="1"/>
  <c r="C106" i="23"/>
  <c r="D106" i="23" s="1"/>
  <c r="C107" i="23"/>
  <c r="H107" i="23" s="1"/>
  <c r="C108" i="23"/>
  <c r="K108" i="23" s="1"/>
  <c r="C109" i="23"/>
  <c r="C110" i="23"/>
  <c r="F110" i="23" s="1"/>
  <c r="C111" i="23"/>
  <c r="H111" i="23" s="1"/>
  <c r="C112" i="23"/>
  <c r="C113" i="23"/>
  <c r="D113" i="23" s="1"/>
  <c r="C114" i="23"/>
  <c r="K114" i="23" s="1"/>
  <c r="C115" i="23"/>
  <c r="K115" i="23" s="1"/>
  <c r="C116" i="23"/>
  <c r="C117" i="23"/>
  <c r="D117" i="23" s="1"/>
  <c r="C118" i="23"/>
  <c r="F118" i="23" s="1"/>
  <c r="C119" i="23"/>
  <c r="J119" i="23" s="1"/>
  <c r="C120" i="23"/>
  <c r="C121" i="23"/>
  <c r="E121" i="23" s="1"/>
  <c r="C122" i="23"/>
  <c r="G122" i="23" s="1"/>
  <c r="C123" i="23"/>
  <c r="M123" i="23" s="1"/>
  <c r="C124" i="23"/>
  <c r="E124" i="23" s="1"/>
  <c r="C125" i="23"/>
  <c r="F125" i="23" s="1"/>
  <c r="C126" i="23"/>
  <c r="D126" i="23" s="1"/>
  <c r="C127" i="23"/>
  <c r="D127" i="23" s="1"/>
  <c r="C128" i="23"/>
  <c r="C129" i="23"/>
  <c r="H129" i="23" s="1"/>
  <c r="C130" i="23"/>
  <c r="E130" i="23" s="1"/>
  <c r="C131" i="23"/>
  <c r="D131" i="23" s="1"/>
  <c r="C132" i="23"/>
  <c r="H132" i="23" s="1"/>
  <c r="C133" i="23"/>
  <c r="G133" i="23" s="1"/>
  <c r="C134" i="23"/>
  <c r="G134" i="23" s="1"/>
  <c r="C135" i="23"/>
  <c r="D135" i="23" s="1"/>
  <c r="C136" i="23"/>
  <c r="C137" i="23"/>
  <c r="I137" i="23" s="1"/>
  <c r="C138" i="23"/>
  <c r="G138" i="23" s="1"/>
  <c r="C139" i="23"/>
  <c r="L139" i="23" s="1"/>
  <c r="C140" i="23"/>
  <c r="F140" i="23" s="1"/>
  <c r="C141" i="23"/>
  <c r="F141" i="23" s="1"/>
  <c r="C142" i="23"/>
  <c r="M142" i="23" s="1"/>
  <c r="C143" i="23"/>
  <c r="H143" i="23" s="1"/>
  <c r="C144" i="23"/>
  <c r="I144" i="23" s="1"/>
  <c r="C145" i="23"/>
  <c r="D145" i="23" s="1"/>
  <c r="C146" i="23"/>
  <c r="D146" i="23" s="1"/>
  <c r="C147" i="23"/>
  <c r="D147" i="23" s="1"/>
  <c r="C148" i="23"/>
  <c r="K148" i="23" s="1"/>
  <c r="C149" i="23"/>
  <c r="G149" i="23" s="1"/>
  <c r="C150" i="23"/>
  <c r="M150" i="23" s="1"/>
  <c r="C151" i="23"/>
  <c r="J151" i="23" s="1"/>
  <c r="C152" i="23"/>
  <c r="K152" i="23" s="1"/>
  <c r="C153" i="23"/>
  <c r="H153" i="23" s="1"/>
  <c r="C154" i="23"/>
  <c r="J154" i="23" s="1"/>
  <c r="C155" i="23"/>
  <c r="F155" i="23" s="1"/>
  <c r="C156" i="23"/>
  <c r="I156" i="23" s="1"/>
  <c r="C157" i="23"/>
  <c r="G157" i="23" s="1"/>
  <c r="C158" i="23"/>
  <c r="K158" i="23" s="1"/>
  <c r="C159" i="23"/>
  <c r="E159" i="23" s="1"/>
  <c r="C160" i="23"/>
  <c r="K160" i="23" s="1"/>
  <c r="C161" i="23"/>
  <c r="D161" i="23" s="1"/>
  <c r="C162" i="23"/>
  <c r="G162" i="23" s="1"/>
  <c r="C163" i="23"/>
  <c r="K163" i="23" s="1"/>
  <c r="C164" i="23"/>
  <c r="K164" i="23" s="1"/>
  <c r="C165" i="23"/>
  <c r="D165" i="23" s="1"/>
  <c r="C166" i="23"/>
  <c r="K166" i="23" s="1"/>
  <c r="C167" i="23"/>
  <c r="E167" i="23" s="1"/>
  <c r="C168" i="23"/>
  <c r="J168" i="23" s="1"/>
  <c r="C169" i="23"/>
  <c r="D169" i="23" s="1"/>
  <c r="C170" i="23"/>
  <c r="F170" i="23" s="1"/>
  <c r="C171" i="23"/>
  <c r="I171" i="23" s="1"/>
  <c r="C172" i="23"/>
  <c r="G172" i="23" s="1"/>
  <c r="C173" i="23"/>
  <c r="F173" i="23" s="1"/>
  <c r="C174" i="23"/>
  <c r="K174" i="23" s="1"/>
  <c r="C175" i="23"/>
  <c r="I175" i="23" s="1"/>
  <c r="C176" i="23"/>
  <c r="G176" i="23" s="1"/>
  <c r="C177" i="23"/>
  <c r="I177" i="23" s="1"/>
  <c r="C178" i="23"/>
  <c r="K178" i="23" s="1"/>
  <c r="C179" i="23"/>
  <c r="I179" i="23" s="1"/>
  <c r="C180" i="23"/>
  <c r="G180" i="23" s="1"/>
  <c r="C181" i="23"/>
  <c r="F181" i="23" s="1"/>
  <c r="C182" i="23"/>
  <c r="K182" i="23" s="1"/>
  <c r="C183" i="23"/>
  <c r="H183" i="23" s="1"/>
  <c r="C184" i="23"/>
  <c r="C185" i="23"/>
  <c r="C186" i="23"/>
  <c r="C187" i="23"/>
  <c r="C188" i="23"/>
  <c r="I188" i="23" s="1"/>
  <c r="C189" i="23"/>
  <c r="C190" i="23"/>
  <c r="D190" i="23" s="1"/>
  <c r="C191" i="23"/>
  <c r="C2" i="23"/>
  <c r="H2" i="23" s="1"/>
  <c r="F114" i="23" l="1"/>
  <c r="I65" i="23"/>
  <c r="I170" i="23"/>
  <c r="L138" i="23"/>
  <c r="H169" i="23"/>
  <c r="K138" i="23"/>
  <c r="G137" i="23"/>
  <c r="J162" i="23"/>
  <c r="I162" i="23"/>
  <c r="G74" i="23"/>
  <c r="K179" i="23"/>
  <c r="F176" i="23"/>
  <c r="M180" i="23"/>
  <c r="D177" i="23"/>
  <c r="E164" i="23"/>
  <c r="L153" i="23"/>
  <c r="G117" i="23"/>
  <c r="L179" i="23"/>
  <c r="I169" i="23"/>
  <c r="G174" i="23"/>
  <c r="E110" i="23"/>
  <c r="J179" i="23"/>
  <c r="J172" i="23"/>
  <c r="G169" i="23"/>
  <c r="D162" i="23"/>
  <c r="F148" i="23"/>
  <c r="F134" i="23"/>
  <c r="I107" i="23"/>
  <c r="H54" i="23"/>
  <c r="I178" i="23"/>
  <c r="I172" i="23"/>
  <c r="F146" i="23"/>
  <c r="G129" i="23"/>
  <c r="E102" i="23"/>
  <c r="M30" i="23"/>
  <c r="J182" i="23"/>
  <c r="F178" i="23"/>
  <c r="H172" i="23"/>
  <c r="I166" i="23"/>
  <c r="E158" i="23"/>
  <c r="E146" i="23"/>
  <c r="M122" i="23"/>
  <c r="D99" i="23"/>
  <c r="I6" i="23"/>
  <c r="L150" i="23"/>
  <c r="K181" i="23"/>
  <c r="E178" i="23"/>
  <c r="M170" i="23"/>
  <c r="I164" i="23"/>
  <c r="H154" i="23"/>
  <c r="L122" i="23"/>
  <c r="E94" i="23"/>
  <c r="J181" i="23"/>
  <c r="F177" i="23"/>
  <c r="L170" i="23"/>
  <c r="H164" i="23"/>
  <c r="G154" i="23"/>
  <c r="L142" i="23"/>
  <c r="G78" i="23"/>
  <c r="F174" i="23"/>
  <c r="H166" i="23"/>
  <c r="M158" i="23"/>
  <c r="D158" i="23"/>
  <c r="J150" i="23"/>
  <c r="K142" i="23"/>
  <c r="E134" i="23"/>
  <c r="M126" i="23"/>
  <c r="D110" i="23"/>
  <c r="D102" i="23"/>
  <c r="D94" i="23"/>
  <c r="F78" i="23"/>
  <c r="E54" i="23"/>
  <c r="G30" i="23"/>
  <c r="H6" i="23"/>
  <c r="I182" i="23"/>
  <c r="G166" i="23"/>
  <c r="J142" i="23"/>
  <c r="D134" i="23"/>
  <c r="L126" i="23"/>
  <c r="F113" i="23"/>
  <c r="L86" i="23"/>
  <c r="D78" i="23"/>
  <c r="L62" i="23"/>
  <c r="L46" i="23"/>
  <c r="I22" i="23"/>
  <c r="G6" i="23"/>
  <c r="G182" i="23"/>
  <c r="L180" i="23"/>
  <c r="E179" i="23"/>
  <c r="D178" i="23"/>
  <c r="M174" i="23"/>
  <c r="D174" i="23"/>
  <c r="L171" i="23"/>
  <c r="H170" i="23"/>
  <c r="F169" i="23"/>
  <c r="F166" i="23"/>
  <c r="M163" i="23"/>
  <c r="L161" i="23"/>
  <c r="J158" i="23"/>
  <c r="D157" i="23"/>
  <c r="K153" i="23"/>
  <c r="F150" i="23"/>
  <c r="G142" i="23"/>
  <c r="F137" i="23"/>
  <c r="M133" i="23"/>
  <c r="K126" i="23"/>
  <c r="K118" i="23"/>
  <c r="E113" i="23"/>
  <c r="M102" i="23"/>
  <c r="L97" i="23"/>
  <c r="K86" i="23"/>
  <c r="K62" i="23"/>
  <c r="K46" i="23"/>
  <c r="E22" i="23"/>
  <c r="J190" i="23"/>
  <c r="L158" i="23"/>
  <c r="F157" i="23"/>
  <c r="G150" i="23"/>
  <c r="F182" i="23"/>
  <c r="K180" i="23"/>
  <c r="D179" i="23"/>
  <c r="L177" i="23"/>
  <c r="L174" i="23"/>
  <c r="J173" i="23"/>
  <c r="K171" i="23"/>
  <c r="G170" i="23"/>
  <c r="E166" i="23"/>
  <c r="F163" i="23"/>
  <c r="K161" i="23"/>
  <c r="I158" i="23"/>
  <c r="K155" i="23"/>
  <c r="J153" i="23"/>
  <c r="E150" i="23"/>
  <c r="M145" i="23"/>
  <c r="F142" i="23"/>
  <c r="M134" i="23"/>
  <c r="H131" i="23"/>
  <c r="J126" i="23"/>
  <c r="J118" i="23"/>
  <c r="M110" i="23"/>
  <c r="L102" i="23"/>
  <c r="M94" i="23"/>
  <c r="I86" i="23"/>
  <c r="J62" i="23"/>
  <c r="I46" i="23"/>
  <c r="F190" i="23"/>
  <c r="E174" i="23"/>
  <c r="G2" i="23"/>
  <c r="E182" i="23"/>
  <c r="J180" i="23"/>
  <c r="M178" i="23"/>
  <c r="K177" i="23"/>
  <c r="J174" i="23"/>
  <c r="I173" i="23"/>
  <c r="J171" i="23"/>
  <c r="M166" i="23"/>
  <c r="D166" i="23"/>
  <c r="D163" i="23"/>
  <c r="J161" i="23"/>
  <c r="H158" i="23"/>
  <c r="J155" i="23"/>
  <c r="I153" i="23"/>
  <c r="D150" i="23"/>
  <c r="L145" i="23"/>
  <c r="D142" i="23"/>
  <c r="L134" i="23"/>
  <c r="G131" i="23"/>
  <c r="I126" i="23"/>
  <c r="I118" i="23"/>
  <c r="J110" i="23"/>
  <c r="K102" i="23"/>
  <c r="L94" i="23"/>
  <c r="M70" i="23"/>
  <c r="G62" i="23"/>
  <c r="L14" i="23"/>
  <c r="H182" i="23"/>
  <c r="M182" i="23"/>
  <c r="D182" i="23"/>
  <c r="D180" i="23"/>
  <c r="L178" i="23"/>
  <c r="J177" i="23"/>
  <c r="I174" i="23"/>
  <c r="H173" i="23"/>
  <c r="H171" i="23"/>
  <c r="L169" i="23"/>
  <c r="L166" i="23"/>
  <c r="I165" i="23"/>
  <c r="M162" i="23"/>
  <c r="H161" i="23"/>
  <c r="G158" i="23"/>
  <c r="H155" i="23"/>
  <c r="M149" i="23"/>
  <c r="D141" i="23"/>
  <c r="J134" i="23"/>
  <c r="I129" i="23"/>
  <c r="G118" i="23"/>
  <c r="I110" i="23"/>
  <c r="G102" i="23"/>
  <c r="K94" i="23"/>
  <c r="J78" i="23"/>
  <c r="K70" i="23"/>
  <c r="H38" i="23"/>
  <c r="L182" i="23"/>
  <c r="L181" i="23"/>
  <c r="M179" i="23"/>
  <c r="J178" i="23"/>
  <c r="G177" i="23"/>
  <c r="H174" i="23"/>
  <c r="K172" i="23"/>
  <c r="G171" i="23"/>
  <c r="J169" i="23"/>
  <c r="J166" i="23"/>
  <c r="H165" i="23"/>
  <c r="L162" i="23"/>
  <c r="F161" i="23"/>
  <c r="F158" i="23"/>
  <c r="L154" i="23"/>
  <c r="G148" i="23"/>
  <c r="K140" i="23"/>
  <c r="I125" i="23"/>
  <c r="E70" i="23"/>
  <c r="L54" i="23"/>
  <c r="F38" i="23"/>
  <c r="M6" i="23"/>
  <c r="J184" i="23"/>
  <c r="H184" i="23"/>
  <c r="I184" i="23"/>
  <c r="L184" i="23"/>
  <c r="F184" i="23"/>
  <c r="G184" i="23"/>
  <c r="M184" i="23"/>
  <c r="E184" i="23"/>
  <c r="K184" i="23"/>
  <c r="D184" i="23"/>
  <c r="G168" i="23"/>
  <c r="L168" i="23"/>
  <c r="G160" i="23"/>
  <c r="H160" i="23"/>
  <c r="J160" i="23"/>
  <c r="G152" i="23"/>
  <c r="E152" i="23"/>
  <c r="F152" i="23"/>
  <c r="H152" i="23"/>
  <c r="D144" i="23"/>
  <c r="L144" i="23"/>
  <c r="E144" i="23"/>
  <c r="M144" i="23"/>
  <c r="G144" i="23"/>
  <c r="F144" i="23"/>
  <c r="H144" i="23"/>
  <c r="D136" i="23"/>
  <c r="L136" i="23"/>
  <c r="E136" i="23"/>
  <c r="M136" i="23"/>
  <c r="K136" i="23"/>
  <c r="J136" i="23"/>
  <c r="D128" i="23"/>
  <c r="L128" i="23"/>
  <c r="E128" i="23"/>
  <c r="F128" i="23"/>
  <c r="J128" i="23"/>
  <c r="K128" i="23"/>
  <c r="M128" i="23"/>
  <c r="D120" i="23"/>
  <c r="L120" i="23"/>
  <c r="K120" i="23"/>
  <c r="M120" i="23"/>
  <c r="F120" i="23"/>
  <c r="H120" i="23"/>
  <c r="I120" i="23"/>
  <c r="J120" i="23"/>
  <c r="D112" i="23"/>
  <c r="L112" i="23"/>
  <c r="I112" i="23"/>
  <c r="J112" i="23"/>
  <c r="M112" i="23"/>
  <c r="E112" i="23"/>
  <c r="F112" i="23"/>
  <c r="G112" i="23"/>
  <c r="H112" i="23"/>
  <c r="K112" i="23"/>
  <c r="D104" i="23"/>
  <c r="L104" i="23"/>
  <c r="G104" i="23"/>
  <c r="H104" i="23"/>
  <c r="F104" i="23"/>
  <c r="E104" i="23"/>
  <c r="I104" i="23"/>
  <c r="D96" i="23"/>
  <c r="L96" i="23"/>
  <c r="E96" i="23"/>
  <c r="F96" i="23"/>
  <c r="M96" i="23"/>
  <c r="J96" i="23"/>
  <c r="K96" i="23"/>
  <c r="D88" i="23"/>
  <c r="L88" i="23"/>
  <c r="K88" i="23"/>
  <c r="M88" i="23"/>
  <c r="F88" i="23"/>
  <c r="E88" i="23"/>
  <c r="H88" i="23"/>
  <c r="I88" i="23"/>
  <c r="J88" i="23"/>
  <c r="D80" i="23"/>
  <c r="L80" i="23"/>
  <c r="I80" i="23"/>
  <c r="J80" i="23"/>
  <c r="M80" i="23"/>
  <c r="G80" i="23"/>
  <c r="K80" i="23"/>
  <c r="H80" i="23"/>
  <c r="D72" i="23"/>
  <c r="L72" i="23"/>
  <c r="G72" i="23"/>
  <c r="H72" i="23"/>
  <c r="J72" i="23"/>
  <c r="K72" i="23"/>
  <c r="M72" i="23"/>
  <c r="D64" i="23"/>
  <c r="L64" i="23"/>
  <c r="E64" i="23"/>
  <c r="M64" i="23"/>
  <c r="F64" i="23"/>
  <c r="H64" i="23"/>
  <c r="K64" i="23"/>
  <c r="G64" i="23"/>
  <c r="I64" i="23"/>
  <c r="J64" i="23"/>
  <c r="F56" i="23"/>
  <c r="D56" i="23"/>
  <c r="M56" i="23"/>
  <c r="E56" i="23"/>
  <c r="L56" i="23"/>
  <c r="G56" i="23"/>
  <c r="I56" i="23"/>
  <c r="H56" i="23"/>
  <c r="F48" i="23"/>
  <c r="K48" i="23"/>
  <c r="L48" i="23"/>
  <c r="H48" i="23"/>
  <c r="I48" i="23"/>
  <c r="M48" i="23"/>
  <c r="D48" i="23"/>
  <c r="E48" i="23"/>
  <c r="J48" i="23"/>
  <c r="G48" i="23"/>
  <c r="F40" i="23"/>
  <c r="I40" i="23"/>
  <c r="J40" i="23"/>
  <c r="D40" i="23"/>
  <c r="G40" i="23"/>
  <c r="E40" i="23"/>
  <c r="H40" i="23"/>
  <c r="L40" i="23"/>
  <c r="K40" i="23"/>
  <c r="M40" i="23"/>
  <c r="F32" i="23"/>
  <c r="G32" i="23"/>
  <c r="H32" i="23"/>
  <c r="J32" i="23"/>
  <c r="K32" i="23"/>
  <c r="M32" i="23"/>
  <c r="D32" i="23"/>
  <c r="E32" i="23"/>
  <c r="I32" i="23"/>
  <c r="L32" i="23"/>
  <c r="F24" i="23"/>
  <c r="D24" i="23"/>
  <c r="M24" i="23"/>
  <c r="E24" i="23"/>
  <c r="G24" i="23"/>
  <c r="I24" i="23"/>
  <c r="H24" i="23"/>
  <c r="J24" i="23"/>
  <c r="K24" i="23"/>
  <c r="L24" i="23"/>
  <c r="F16" i="23"/>
  <c r="K16" i="23"/>
  <c r="L16" i="23"/>
  <c r="J16" i="23"/>
  <c r="M16" i="23"/>
  <c r="D16" i="23"/>
  <c r="H16" i="23"/>
  <c r="I16" i="23"/>
  <c r="F8" i="23"/>
  <c r="I8" i="23"/>
  <c r="J8" i="23"/>
  <c r="L8" i="23"/>
  <c r="H8" i="23"/>
  <c r="K8" i="23"/>
  <c r="D8" i="23"/>
  <c r="E8" i="23"/>
  <c r="M8" i="23"/>
  <c r="F2" i="23"/>
  <c r="H176" i="23"/>
  <c r="H175" i="23"/>
  <c r="K168" i="23"/>
  <c r="K167" i="23"/>
  <c r="J165" i="23"/>
  <c r="L160" i="23"/>
  <c r="J159" i="23"/>
  <c r="L152" i="23"/>
  <c r="H148" i="23"/>
  <c r="J144" i="23"/>
  <c r="D139" i="23"/>
  <c r="E135" i="23"/>
  <c r="E132" i="23"/>
  <c r="K125" i="23"/>
  <c r="E120" i="23"/>
  <c r="H117" i="23"/>
  <c r="J107" i="23"/>
  <c r="J104" i="23"/>
  <c r="I93" i="23"/>
  <c r="G88" i="23"/>
  <c r="E80" i="23"/>
  <c r="K87" i="23"/>
  <c r="G8" i="23"/>
  <c r="K183" i="23"/>
  <c r="F127" i="23"/>
  <c r="E127" i="23"/>
  <c r="G127" i="23"/>
  <c r="I127" i="23"/>
  <c r="H127" i="23"/>
  <c r="J127" i="23"/>
  <c r="K127" i="23"/>
  <c r="F95" i="23"/>
  <c r="E95" i="23"/>
  <c r="G95" i="23"/>
  <c r="K95" i="23"/>
  <c r="H95" i="23"/>
  <c r="I95" i="23"/>
  <c r="J95" i="23"/>
  <c r="L95" i="23"/>
  <c r="M95" i="23"/>
  <c r="F63" i="23"/>
  <c r="G63" i="23"/>
  <c r="M63" i="23"/>
  <c r="D63" i="23"/>
  <c r="H63" i="23"/>
  <c r="E63" i="23"/>
  <c r="J63" i="23"/>
  <c r="L63" i="23"/>
  <c r="H31" i="23"/>
  <c r="G31" i="23"/>
  <c r="I31" i="23"/>
  <c r="F31" i="23"/>
  <c r="J31" i="23"/>
  <c r="L31" i="23"/>
  <c r="D31" i="23"/>
  <c r="M31" i="23"/>
  <c r="K31" i="23"/>
  <c r="G159" i="23"/>
  <c r="K119" i="23"/>
  <c r="J103" i="23"/>
  <c r="E176" i="23"/>
  <c r="I136" i="23"/>
  <c r="L133" i="23"/>
  <c r="G103" i="23"/>
  <c r="M91" i="23"/>
  <c r="M83" i="23"/>
  <c r="K63" i="23"/>
  <c r="M60" i="23"/>
  <c r="I151" i="23"/>
  <c r="F151" i="23"/>
  <c r="G151" i="23"/>
  <c r="H151" i="23"/>
  <c r="F160" i="23"/>
  <c r="J156" i="23"/>
  <c r="G155" i="23"/>
  <c r="I152" i="23"/>
  <c r="L149" i="23"/>
  <c r="J147" i="23"/>
  <c r="K143" i="23"/>
  <c r="G140" i="23"/>
  <c r="J138" i="23"/>
  <c r="H136" i="23"/>
  <c r="I128" i="23"/>
  <c r="G124" i="23"/>
  <c r="I121" i="23"/>
  <c r="M115" i="23"/>
  <c r="G106" i="23"/>
  <c r="K97" i="23"/>
  <c r="K91" i="23"/>
  <c r="I63" i="23"/>
  <c r="I27" i="23"/>
  <c r="G16" i="23"/>
  <c r="F191" i="23"/>
  <c r="J191" i="23"/>
  <c r="K191" i="23"/>
  <c r="D191" i="23"/>
  <c r="M191" i="23"/>
  <c r="L191" i="23"/>
  <c r="E191" i="23"/>
  <c r="G191" i="23"/>
  <c r="H191" i="23"/>
  <c r="I191" i="23"/>
  <c r="I159" i="23"/>
  <c r="H159" i="23"/>
  <c r="K159" i="23"/>
  <c r="F119" i="23"/>
  <c r="L119" i="23"/>
  <c r="D119" i="23"/>
  <c r="M119" i="23"/>
  <c r="E119" i="23"/>
  <c r="G119" i="23"/>
  <c r="H119" i="23"/>
  <c r="I119" i="23"/>
  <c r="F79" i="23"/>
  <c r="J79" i="23"/>
  <c r="K79" i="23"/>
  <c r="D79" i="23"/>
  <c r="M79" i="23"/>
  <c r="G79" i="23"/>
  <c r="E79" i="23"/>
  <c r="H79" i="23"/>
  <c r="I79" i="23"/>
  <c r="H39" i="23"/>
  <c r="J39" i="23"/>
  <c r="K39" i="23"/>
  <c r="M39" i="23"/>
  <c r="E39" i="23"/>
  <c r="L39" i="23"/>
  <c r="D39" i="23"/>
  <c r="G39" i="23"/>
  <c r="I39" i="23"/>
  <c r="F39" i="23"/>
  <c r="D151" i="23"/>
  <c r="G165" i="23"/>
  <c r="J188" i="23"/>
  <c r="E188" i="23"/>
  <c r="F188" i="23"/>
  <c r="H188" i="23"/>
  <c r="K188" i="23"/>
  <c r="L188" i="23"/>
  <c r="M188" i="23"/>
  <c r="D188" i="23"/>
  <c r="G188" i="23"/>
  <c r="F172" i="23"/>
  <c r="F168" i="23"/>
  <c r="F167" i="23"/>
  <c r="L163" i="23"/>
  <c r="E160" i="23"/>
  <c r="D159" i="23"/>
  <c r="D152" i="23"/>
  <c r="H149" i="23"/>
  <c r="H147" i="23"/>
  <c r="J143" i="23"/>
  <c r="G136" i="23"/>
  <c r="M132" i="23"/>
  <c r="K130" i="23"/>
  <c r="H128" i="23"/>
  <c r="F124" i="23"/>
  <c r="H121" i="23"/>
  <c r="L115" i="23"/>
  <c r="M111" i="23"/>
  <c r="M100" i="23"/>
  <c r="F82" i="23"/>
  <c r="M67" i="23"/>
  <c r="G49" i="23"/>
  <c r="E16" i="23"/>
  <c r="J189" i="23"/>
  <c r="F189" i="23"/>
  <c r="L189" i="23"/>
  <c r="M189" i="23"/>
  <c r="D189" i="23"/>
  <c r="E189" i="23"/>
  <c r="H189" i="23"/>
  <c r="G189" i="23"/>
  <c r="I189" i="23"/>
  <c r="K189" i="23"/>
  <c r="E157" i="23"/>
  <c r="M157" i="23"/>
  <c r="J157" i="23"/>
  <c r="K157" i="23"/>
  <c r="L157" i="23"/>
  <c r="J109" i="23"/>
  <c r="L109" i="23"/>
  <c r="D109" i="23"/>
  <c r="M109" i="23"/>
  <c r="F109" i="23"/>
  <c r="G109" i="23"/>
  <c r="H109" i="23"/>
  <c r="I109" i="23"/>
  <c r="K109" i="23"/>
  <c r="I181" i="23"/>
  <c r="M176" i="23"/>
  <c r="D176" i="23"/>
  <c r="E175" i="23"/>
  <c r="I180" i="23"/>
  <c r="D187" i="23"/>
  <c r="L187" i="23"/>
  <c r="F187" i="23"/>
  <c r="G187" i="23"/>
  <c r="I187" i="23"/>
  <c r="E187" i="23"/>
  <c r="H187" i="23"/>
  <c r="K187" i="23"/>
  <c r="J187" i="23"/>
  <c r="M187" i="23"/>
  <c r="F107" i="23"/>
  <c r="D107" i="23"/>
  <c r="M107" i="23"/>
  <c r="E107" i="23"/>
  <c r="L107" i="23"/>
  <c r="K107" i="23"/>
  <c r="G107" i="23"/>
  <c r="K176" i="23"/>
  <c r="L175" i="23"/>
  <c r="L164" i="23"/>
  <c r="M151" i="23"/>
  <c r="E147" i="23"/>
  <c r="E145" i="23"/>
  <c r="I143" i="23"/>
  <c r="L137" i="23"/>
  <c r="F136" i="23"/>
  <c r="I132" i="23"/>
  <c r="J130" i="23"/>
  <c r="G128" i="23"/>
  <c r="F121" i="23"/>
  <c r="L111" i="23"/>
  <c r="E109" i="23"/>
  <c r="I96" i="23"/>
  <c r="I72" i="23"/>
  <c r="L67" i="23"/>
  <c r="K56" i="23"/>
  <c r="K23" i="23"/>
  <c r="I167" i="23"/>
  <c r="D167" i="23"/>
  <c r="M167" i="23"/>
  <c r="F135" i="23"/>
  <c r="G135" i="23"/>
  <c r="K135" i="23"/>
  <c r="I135" i="23"/>
  <c r="J135" i="23"/>
  <c r="L135" i="23"/>
  <c r="F103" i="23"/>
  <c r="H103" i="23"/>
  <c r="I103" i="23"/>
  <c r="D103" i="23"/>
  <c r="K103" i="23"/>
  <c r="L103" i="23"/>
  <c r="M103" i="23"/>
  <c r="H55" i="23"/>
  <c r="E55" i="23"/>
  <c r="F55" i="23"/>
  <c r="K55" i="23"/>
  <c r="L55" i="23"/>
  <c r="I55" i="23"/>
  <c r="J55" i="23"/>
  <c r="M55" i="23"/>
  <c r="D55" i="23"/>
  <c r="G55" i="23"/>
  <c r="G175" i="23"/>
  <c r="I2" i="23"/>
  <c r="I168" i="23"/>
  <c r="H167" i="23"/>
  <c r="I160" i="23"/>
  <c r="F159" i="23"/>
  <c r="J152" i="23"/>
  <c r="L143" i="23"/>
  <c r="E173" i="23"/>
  <c r="M173" i="23"/>
  <c r="J141" i="23"/>
  <c r="K141" i="23"/>
  <c r="E141" i="23"/>
  <c r="I141" i="23"/>
  <c r="L141" i="23"/>
  <c r="M141" i="23"/>
  <c r="J125" i="23"/>
  <c r="G125" i="23"/>
  <c r="H125" i="23"/>
  <c r="D125" i="23"/>
  <c r="M125" i="23"/>
  <c r="E125" i="23"/>
  <c r="J101" i="23"/>
  <c r="I101" i="23"/>
  <c r="K101" i="23"/>
  <c r="M101" i="23"/>
  <c r="D101" i="23"/>
  <c r="E101" i="23"/>
  <c r="F101" i="23"/>
  <c r="G101" i="23"/>
  <c r="H101" i="23"/>
  <c r="J85" i="23"/>
  <c r="E85" i="23"/>
  <c r="F85" i="23"/>
  <c r="H85" i="23"/>
  <c r="D85" i="23"/>
  <c r="G85" i="23"/>
  <c r="I85" i="23"/>
  <c r="D45" i="23"/>
  <c r="L45" i="23"/>
  <c r="E45" i="23"/>
  <c r="F45" i="23"/>
  <c r="M45" i="23"/>
  <c r="G45" i="23"/>
  <c r="J45" i="23"/>
  <c r="K45" i="23"/>
  <c r="H45" i="23"/>
  <c r="H168" i="23"/>
  <c r="G156" i="23"/>
  <c r="K156" i="23"/>
  <c r="L156" i="23"/>
  <c r="D156" i="23"/>
  <c r="M156" i="23"/>
  <c r="D140" i="23"/>
  <c r="L140" i="23"/>
  <c r="E140" i="23"/>
  <c r="M140" i="23"/>
  <c r="H140" i="23"/>
  <c r="I140" i="23"/>
  <c r="J140" i="23"/>
  <c r="D124" i="23"/>
  <c r="L124" i="23"/>
  <c r="H124" i="23"/>
  <c r="I124" i="23"/>
  <c r="J124" i="23"/>
  <c r="K124" i="23"/>
  <c r="M124" i="23"/>
  <c r="D100" i="23"/>
  <c r="L100" i="23"/>
  <c r="J100" i="23"/>
  <c r="K100" i="23"/>
  <c r="I100" i="23"/>
  <c r="E100" i="23"/>
  <c r="F100" i="23"/>
  <c r="D84" i="23"/>
  <c r="L84" i="23"/>
  <c r="F84" i="23"/>
  <c r="G84" i="23"/>
  <c r="I84" i="23"/>
  <c r="K84" i="23"/>
  <c r="H84" i="23"/>
  <c r="J84" i="23"/>
  <c r="M84" i="23"/>
  <c r="D68" i="23"/>
  <c r="L68" i="23"/>
  <c r="E68" i="23"/>
  <c r="M68" i="23"/>
  <c r="G68" i="23"/>
  <c r="H68" i="23"/>
  <c r="J68" i="23"/>
  <c r="F68" i="23"/>
  <c r="K68" i="23"/>
  <c r="I68" i="23"/>
  <c r="F52" i="23"/>
  <c r="H52" i="23"/>
  <c r="I52" i="23"/>
  <c r="D52" i="23"/>
  <c r="E52" i="23"/>
  <c r="J52" i="23"/>
  <c r="K52" i="23"/>
  <c r="G52" i="23"/>
  <c r="L52" i="23"/>
  <c r="F36" i="23"/>
  <c r="L36" i="23"/>
  <c r="D36" i="23"/>
  <c r="M36" i="23"/>
  <c r="G36" i="23"/>
  <c r="H36" i="23"/>
  <c r="J36" i="23"/>
  <c r="E36" i="23"/>
  <c r="I36" i="23"/>
  <c r="K36" i="23"/>
  <c r="F20" i="23"/>
  <c r="H20" i="23"/>
  <c r="I20" i="23"/>
  <c r="G20" i="23"/>
  <c r="J20" i="23"/>
  <c r="L20" i="23"/>
  <c r="E20" i="23"/>
  <c r="K20" i="23"/>
  <c r="M20" i="23"/>
  <c r="F4" i="23"/>
  <c r="L4" i="23"/>
  <c r="D4" i="23"/>
  <c r="M4" i="23"/>
  <c r="G4" i="23"/>
  <c r="E4" i="23"/>
  <c r="H4" i="23"/>
  <c r="J4" i="23"/>
  <c r="K4" i="23"/>
  <c r="K2" i="23"/>
  <c r="H181" i="23"/>
  <c r="L176" i="23"/>
  <c r="D175" i="23"/>
  <c r="I163" i="23"/>
  <c r="E163" i="23"/>
  <c r="G163" i="23"/>
  <c r="F139" i="23"/>
  <c r="G139" i="23"/>
  <c r="M139" i="23"/>
  <c r="E139" i="23"/>
  <c r="H139" i="23"/>
  <c r="I139" i="23"/>
  <c r="F131" i="23"/>
  <c r="K131" i="23"/>
  <c r="L131" i="23"/>
  <c r="E131" i="23"/>
  <c r="I131" i="23"/>
  <c r="J131" i="23"/>
  <c r="M131" i="23"/>
  <c r="F115" i="23"/>
  <c r="G115" i="23"/>
  <c r="H115" i="23"/>
  <c r="E115" i="23"/>
  <c r="D115" i="23"/>
  <c r="I115" i="23"/>
  <c r="J115" i="23"/>
  <c r="F91" i="23"/>
  <c r="I91" i="23"/>
  <c r="J91" i="23"/>
  <c r="L91" i="23"/>
  <c r="D91" i="23"/>
  <c r="E91" i="23"/>
  <c r="G91" i="23"/>
  <c r="F75" i="23"/>
  <c r="D75" i="23"/>
  <c r="M75" i="23"/>
  <c r="E75" i="23"/>
  <c r="H75" i="23"/>
  <c r="L75" i="23"/>
  <c r="G75" i="23"/>
  <c r="I75" i="23"/>
  <c r="J75" i="23"/>
  <c r="H51" i="23"/>
  <c r="I51" i="23"/>
  <c r="J51" i="23"/>
  <c r="D51" i="23"/>
  <c r="F51" i="23"/>
  <c r="K51" i="23"/>
  <c r="L51" i="23"/>
  <c r="M51" i="23"/>
  <c r="E51" i="23"/>
  <c r="G51" i="23"/>
  <c r="H35" i="23"/>
  <c r="D35" i="23"/>
  <c r="M35" i="23"/>
  <c r="E35" i="23"/>
  <c r="F35" i="23"/>
  <c r="I35" i="23"/>
  <c r="L35" i="23"/>
  <c r="K35" i="23"/>
  <c r="J35" i="23"/>
  <c r="H19" i="23"/>
  <c r="I19" i="23"/>
  <c r="J19" i="23"/>
  <c r="E19" i="23"/>
  <c r="F19" i="23"/>
  <c r="K19" i="23"/>
  <c r="G19" i="23"/>
  <c r="D19" i="23"/>
  <c r="L19" i="23"/>
  <c r="H3" i="23"/>
  <c r="D3" i="23"/>
  <c r="M3" i="23"/>
  <c r="E3" i="23"/>
  <c r="G3" i="23"/>
  <c r="F3" i="23"/>
  <c r="I3" i="23"/>
  <c r="J3" i="23"/>
  <c r="K3" i="23"/>
  <c r="L3" i="23"/>
  <c r="L2" i="23"/>
  <c r="D173" i="23"/>
  <c r="E172" i="23"/>
  <c r="F171" i="23"/>
  <c r="H156" i="23"/>
  <c r="F186" i="23"/>
  <c r="G186" i="23"/>
  <c r="H186" i="23"/>
  <c r="J186" i="23"/>
  <c r="E186" i="23"/>
  <c r="K186" i="23"/>
  <c r="L186" i="23"/>
  <c r="M186" i="23"/>
  <c r="D186" i="23"/>
  <c r="I186" i="23"/>
  <c r="K170" i="23"/>
  <c r="J170" i="23"/>
  <c r="H146" i="23"/>
  <c r="I146" i="23"/>
  <c r="G146" i="23"/>
  <c r="J146" i="23"/>
  <c r="K146" i="23"/>
  <c r="L146" i="23"/>
  <c r="H122" i="23"/>
  <c r="J122" i="23"/>
  <c r="K122" i="23"/>
  <c r="I122" i="23"/>
  <c r="D122" i="23"/>
  <c r="E122" i="23"/>
  <c r="F122" i="23"/>
  <c r="H106" i="23"/>
  <c r="E106" i="23"/>
  <c r="F106" i="23"/>
  <c r="K106" i="23"/>
  <c r="I106" i="23"/>
  <c r="J106" i="23"/>
  <c r="L106" i="23"/>
  <c r="M106" i="23"/>
  <c r="H82" i="23"/>
  <c r="G82" i="23"/>
  <c r="I82" i="23"/>
  <c r="K82" i="23"/>
  <c r="E82" i="23"/>
  <c r="J82" i="23"/>
  <c r="L82" i="23"/>
  <c r="M82" i="23"/>
  <c r="J50" i="23"/>
  <c r="I50" i="23"/>
  <c r="K50" i="23"/>
  <c r="M50" i="23"/>
  <c r="E50" i="23"/>
  <c r="D50" i="23"/>
  <c r="F50" i="23"/>
  <c r="H50" i="23"/>
  <c r="L50" i="23"/>
  <c r="G50" i="23"/>
  <c r="F180" i="23"/>
  <c r="G179" i="23"/>
  <c r="H178" i="23"/>
  <c r="J176" i="23"/>
  <c r="K175" i="23"/>
  <c r="L173" i="23"/>
  <c r="M172" i="23"/>
  <c r="D172" i="23"/>
  <c r="E171" i="23"/>
  <c r="E170" i="23"/>
  <c r="D168" i="23"/>
  <c r="J163" i="23"/>
  <c r="M159" i="23"/>
  <c r="I157" i="23"/>
  <c r="F156" i="23"/>
  <c r="L151" i="23"/>
  <c r="H141" i="23"/>
  <c r="K139" i="23"/>
  <c r="M135" i="23"/>
  <c r="M127" i="23"/>
  <c r="M104" i="23"/>
  <c r="G100" i="23"/>
  <c r="H96" i="23"/>
  <c r="M85" i="23"/>
  <c r="F72" i="23"/>
  <c r="J56" i="23"/>
  <c r="G35" i="23"/>
  <c r="D183" i="23"/>
  <c r="L183" i="23"/>
  <c r="I183" i="23"/>
  <c r="J183" i="23"/>
  <c r="M183" i="23"/>
  <c r="E183" i="23"/>
  <c r="G183" i="23"/>
  <c r="F183" i="23"/>
  <c r="F143" i="23"/>
  <c r="G143" i="23"/>
  <c r="E143" i="23"/>
  <c r="M143" i="23"/>
  <c r="D143" i="23"/>
  <c r="F111" i="23"/>
  <c r="J111" i="23"/>
  <c r="K111" i="23"/>
  <c r="I111" i="23"/>
  <c r="D111" i="23"/>
  <c r="E111" i="23"/>
  <c r="G111" i="23"/>
  <c r="F87" i="23"/>
  <c r="L87" i="23"/>
  <c r="D87" i="23"/>
  <c r="M87" i="23"/>
  <c r="G87" i="23"/>
  <c r="J87" i="23"/>
  <c r="E87" i="23"/>
  <c r="H87" i="23"/>
  <c r="F71" i="23"/>
  <c r="H71" i="23"/>
  <c r="I71" i="23"/>
  <c r="K71" i="23"/>
  <c r="J71" i="23"/>
  <c r="M71" i="23"/>
  <c r="D71" i="23"/>
  <c r="E71" i="23"/>
  <c r="G71" i="23"/>
  <c r="L71" i="23"/>
  <c r="H47" i="23"/>
  <c r="L47" i="23"/>
  <c r="D47" i="23"/>
  <c r="M47" i="23"/>
  <c r="F47" i="23"/>
  <c r="G47" i="23"/>
  <c r="J47" i="23"/>
  <c r="K47" i="23"/>
  <c r="E47" i="23"/>
  <c r="I47" i="23"/>
  <c r="H23" i="23"/>
  <c r="E23" i="23"/>
  <c r="F23" i="23"/>
  <c r="M23" i="23"/>
  <c r="G23" i="23"/>
  <c r="I23" i="23"/>
  <c r="D23" i="23"/>
  <c r="L23" i="23"/>
  <c r="H15" i="23"/>
  <c r="L15" i="23"/>
  <c r="D15" i="23"/>
  <c r="M15" i="23"/>
  <c r="I15" i="23"/>
  <c r="J15" i="23"/>
  <c r="E15" i="23"/>
  <c r="G15" i="23"/>
  <c r="F15" i="23"/>
  <c r="K15" i="23"/>
  <c r="H7" i="23"/>
  <c r="J7" i="23"/>
  <c r="K7" i="23"/>
  <c r="D7" i="23"/>
  <c r="M7" i="23"/>
  <c r="E7" i="23"/>
  <c r="F7" i="23"/>
  <c r="I7" i="23"/>
  <c r="L7" i="23"/>
  <c r="J167" i="23"/>
  <c r="E151" i="23"/>
  <c r="F175" i="23"/>
  <c r="E181" i="23"/>
  <c r="M181" i="23"/>
  <c r="E165" i="23"/>
  <c r="M165" i="23"/>
  <c r="L165" i="23"/>
  <c r="F165" i="23"/>
  <c r="J149" i="23"/>
  <c r="K149" i="23"/>
  <c r="I149" i="23"/>
  <c r="D149" i="23"/>
  <c r="E149" i="23"/>
  <c r="F149" i="23"/>
  <c r="J133" i="23"/>
  <c r="I133" i="23"/>
  <c r="K133" i="23"/>
  <c r="H133" i="23"/>
  <c r="D133" i="23"/>
  <c r="E133" i="23"/>
  <c r="F133" i="23"/>
  <c r="J117" i="23"/>
  <c r="E117" i="23"/>
  <c r="F117" i="23"/>
  <c r="K117" i="23"/>
  <c r="I117" i="23"/>
  <c r="L117" i="23"/>
  <c r="M117" i="23"/>
  <c r="J93" i="23"/>
  <c r="G93" i="23"/>
  <c r="H93" i="23"/>
  <c r="F93" i="23"/>
  <c r="K93" i="23"/>
  <c r="M93" i="23"/>
  <c r="D93" i="23"/>
  <c r="J77" i="23"/>
  <c r="L77" i="23"/>
  <c r="D77" i="23"/>
  <c r="M77" i="23"/>
  <c r="F77" i="23"/>
  <c r="H77" i="23"/>
  <c r="K77" i="23"/>
  <c r="E77" i="23"/>
  <c r="G77" i="23"/>
  <c r="I77" i="23"/>
  <c r="J69" i="23"/>
  <c r="K69" i="23"/>
  <c r="G69" i="23"/>
  <c r="H69" i="23"/>
  <c r="L69" i="23"/>
  <c r="D69" i="23"/>
  <c r="E69" i="23"/>
  <c r="F69" i="23"/>
  <c r="I69" i="23"/>
  <c r="D61" i="23"/>
  <c r="L61" i="23"/>
  <c r="I61" i="23"/>
  <c r="J61" i="23"/>
  <c r="M61" i="23"/>
  <c r="E61" i="23"/>
  <c r="G61" i="23"/>
  <c r="K61" i="23"/>
  <c r="H61" i="23"/>
  <c r="D53" i="23"/>
  <c r="L53" i="23"/>
  <c r="G53" i="23"/>
  <c r="H53" i="23"/>
  <c r="F53" i="23"/>
  <c r="I53" i="23"/>
  <c r="K53" i="23"/>
  <c r="J53" i="23"/>
  <c r="M53" i="23"/>
  <c r="D37" i="23"/>
  <c r="L37" i="23"/>
  <c r="K37" i="23"/>
  <c r="M37" i="23"/>
  <c r="H37" i="23"/>
  <c r="I37" i="23"/>
  <c r="E37" i="23"/>
  <c r="F37" i="23"/>
  <c r="G37" i="23"/>
  <c r="J37" i="23"/>
  <c r="D29" i="23"/>
  <c r="L29" i="23"/>
  <c r="I29" i="23"/>
  <c r="J29" i="23"/>
  <c r="E29" i="23"/>
  <c r="G29" i="23"/>
  <c r="F29" i="23"/>
  <c r="H29" i="23"/>
  <c r="K29" i="23"/>
  <c r="M29" i="23"/>
  <c r="D21" i="23"/>
  <c r="L21" i="23"/>
  <c r="G21" i="23"/>
  <c r="H21" i="23"/>
  <c r="J21" i="23"/>
  <c r="K21" i="23"/>
  <c r="F21" i="23"/>
  <c r="I21" i="23"/>
  <c r="M21" i="23"/>
  <c r="E21" i="23"/>
  <c r="D13" i="23"/>
  <c r="L13" i="23"/>
  <c r="E13" i="23"/>
  <c r="F13" i="23"/>
  <c r="H13" i="23"/>
  <c r="I13" i="23"/>
  <c r="J13" i="23"/>
  <c r="M13" i="23"/>
  <c r="K13" i="23"/>
  <c r="D5" i="23"/>
  <c r="L5" i="23"/>
  <c r="K5" i="23"/>
  <c r="M5" i="23"/>
  <c r="F5" i="23"/>
  <c r="I5" i="23"/>
  <c r="J5" i="23"/>
  <c r="G5" i="23"/>
  <c r="H5" i="23"/>
  <c r="E5" i="23"/>
  <c r="J2" i="23"/>
  <c r="G173" i="23"/>
  <c r="G167" i="23"/>
  <c r="G164" i="23"/>
  <c r="D164" i="23"/>
  <c r="M164" i="23"/>
  <c r="F164" i="23"/>
  <c r="D148" i="23"/>
  <c r="L148" i="23"/>
  <c r="E148" i="23"/>
  <c r="M148" i="23"/>
  <c r="I148" i="23"/>
  <c r="D132" i="23"/>
  <c r="L132" i="23"/>
  <c r="J132" i="23"/>
  <c r="K132" i="23"/>
  <c r="G132" i="23"/>
  <c r="D116" i="23"/>
  <c r="L116" i="23"/>
  <c r="F116" i="23"/>
  <c r="G116" i="23"/>
  <c r="I116" i="23"/>
  <c r="E116" i="23"/>
  <c r="H116" i="23"/>
  <c r="J116" i="23"/>
  <c r="K116" i="23"/>
  <c r="M116" i="23"/>
  <c r="D108" i="23"/>
  <c r="L108" i="23"/>
  <c r="M108" i="23"/>
  <c r="E108" i="23"/>
  <c r="F108" i="23"/>
  <c r="G108" i="23"/>
  <c r="H108" i="23"/>
  <c r="I108" i="23"/>
  <c r="D92" i="23"/>
  <c r="L92" i="23"/>
  <c r="H92" i="23"/>
  <c r="I92" i="23"/>
  <c r="E92" i="23"/>
  <c r="G92" i="23"/>
  <c r="F92" i="23"/>
  <c r="J92" i="23"/>
  <c r="K92" i="23"/>
  <c r="M92" i="23"/>
  <c r="D76" i="23"/>
  <c r="L76" i="23"/>
  <c r="M76" i="23"/>
  <c r="E76" i="23"/>
  <c r="G76" i="23"/>
  <c r="H76" i="23"/>
  <c r="J76" i="23"/>
  <c r="K76" i="23"/>
  <c r="F60" i="23"/>
  <c r="J60" i="23"/>
  <c r="K60" i="23"/>
  <c r="I60" i="23"/>
  <c r="L60" i="23"/>
  <c r="D60" i="23"/>
  <c r="G60" i="23"/>
  <c r="E60" i="23"/>
  <c r="F44" i="23"/>
  <c r="E44" i="23"/>
  <c r="G44" i="23"/>
  <c r="K44" i="23"/>
  <c r="L44" i="23"/>
  <c r="D44" i="23"/>
  <c r="H44" i="23"/>
  <c r="J44" i="23"/>
  <c r="I44" i="23"/>
  <c r="M44" i="23"/>
  <c r="F28" i="23"/>
  <c r="J28" i="23"/>
  <c r="K28" i="23"/>
  <c r="M28" i="23"/>
  <c r="E28" i="23"/>
  <c r="G28" i="23"/>
  <c r="H28" i="23"/>
  <c r="I28" i="23"/>
  <c r="L28" i="23"/>
  <c r="D28" i="23"/>
  <c r="F12" i="23"/>
  <c r="E12" i="23"/>
  <c r="G12" i="23"/>
  <c r="I12" i="23"/>
  <c r="L12" i="23"/>
  <c r="M12" i="23"/>
  <c r="H12" i="23"/>
  <c r="J12" i="23"/>
  <c r="K12" i="23"/>
  <c r="M175" i="23"/>
  <c r="I155" i="23"/>
  <c r="L155" i="23"/>
  <c r="D155" i="23"/>
  <c r="M155" i="23"/>
  <c r="E155" i="23"/>
  <c r="F147" i="23"/>
  <c r="G147" i="23"/>
  <c r="I147" i="23"/>
  <c r="K147" i="23"/>
  <c r="L147" i="23"/>
  <c r="M147" i="23"/>
  <c r="F123" i="23"/>
  <c r="I123" i="23"/>
  <c r="J123" i="23"/>
  <c r="L123" i="23"/>
  <c r="E123" i="23"/>
  <c r="G123" i="23"/>
  <c r="H123" i="23"/>
  <c r="K123" i="23"/>
  <c r="F99" i="23"/>
  <c r="K99" i="23"/>
  <c r="L99" i="23"/>
  <c r="H99" i="23"/>
  <c r="I99" i="23"/>
  <c r="J99" i="23"/>
  <c r="M99" i="23"/>
  <c r="F83" i="23"/>
  <c r="G83" i="23"/>
  <c r="H83" i="23"/>
  <c r="J83" i="23"/>
  <c r="E83" i="23"/>
  <c r="K83" i="23"/>
  <c r="D83" i="23"/>
  <c r="I83" i="23"/>
  <c r="F67" i="23"/>
  <c r="G67" i="23"/>
  <c r="E67" i="23"/>
  <c r="H67" i="23"/>
  <c r="J67" i="23"/>
  <c r="D67" i="23"/>
  <c r="I67" i="23"/>
  <c r="H59" i="23"/>
  <c r="K59" i="23"/>
  <c r="L59" i="23"/>
  <c r="G59" i="23"/>
  <c r="I59" i="23"/>
  <c r="M59" i="23"/>
  <c r="F59" i="23"/>
  <c r="J59" i="23"/>
  <c r="D59" i="23"/>
  <c r="E59" i="23"/>
  <c r="H43" i="23"/>
  <c r="F43" i="23"/>
  <c r="G43" i="23"/>
  <c r="J43" i="23"/>
  <c r="K43" i="23"/>
  <c r="M43" i="23"/>
  <c r="L43" i="23"/>
  <c r="E43" i="23"/>
  <c r="I43" i="23"/>
  <c r="D43" i="23"/>
  <c r="H27" i="23"/>
  <c r="K27" i="23"/>
  <c r="L27" i="23"/>
  <c r="J27" i="23"/>
  <c r="M27" i="23"/>
  <c r="D27" i="23"/>
  <c r="F27" i="23"/>
  <c r="E27" i="23"/>
  <c r="H11" i="23"/>
  <c r="F11" i="23"/>
  <c r="G11" i="23"/>
  <c r="J11" i="23"/>
  <c r="I11" i="23"/>
  <c r="K11" i="23"/>
  <c r="M11" i="23"/>
  <c r="D11" i="23"/>
  <c r="E11" i="23"/>
  <c r="L11" i="23"/>
  <c r="G181" i="23"/>
  <c r="H180" i="23"/>
  <c r="H179" i="23"/>
  <c r="E168" i="23"/>
  <c r="D160" i="23"/>
  <c r="K162" i="23"/>
  <c r="F162" i="23"/>
  <c r="H162" i="23"/>
  <c r="K154" i="23"/>
  <c r="D154" i="23"/>
  <c r="M154" i="23"/>
  <c r="E154" i="23"/>
  <c r="F154" i="23"/>
  <c r="H138" i="23"/>
  <c r="I138" i="23"/>
  <c r="M138" i="23"/>
  <c r="D138" i="23"/>
  <c r="E138" i="23"/>
  <c r="F138" i="23"/>
  <c r="H130" i="23"/>
  <c r="L130" i="23"/>
  <c r="D130" i="23"/>
  <c r="M130" i="23"/>
  <c r="F130" i="23"/>
  <c r="G130" i="23"/>
  <c r="I130" i="23"/>
  <c r="H114" i="23"/>
  <c r="G114" i="23"/>
  <c r="I114" i="23"/>
  <c r="D114" i="23"/>
  <c r="L114" i="23"/>
  <c r="M114" i="23"/>
  <c r="E114" i="23"/>
  <c r="H98" i="23"/>
  <c r="L98" i="23"/>
  <c r="D98" i="23"/>
  <c r="M98" i="23"/>
  <c r="F98" i="23"/>
  <c r="E98" i="23"/>
  <c r="G98" i="23"/>
  <c r="I98" i="23"/>
  <c r="J98" i="23"/>
  <c r="K98" i="23"/>
  <c r="H90" i="23"/>
  <c r="J90" i="23"/>
  <c r="K90" i="23"/>
  <c r="D90" i="23"/>
  <c r="M90" i="23"/>
  <c r="I90" i="23"/>
  <c r="F90" i="23"/>
  <c r="G90" i="23"/>
  <c r="L90" i="23"/>
  <c r="H74" i="23"/>
  <c r="E74" i="23"/>
  <c r="F74" i="23"/>
  <c r="I74" i="23"/>
  <c r="J74" i="23"/>
  <c r="L74" i="23"/>
  <c r="K74" i="23"/>
  <c r="M74" i="23"/>
  <c r="H66" i="23"/>
  <c r="I66" i="23"/>
  <c r="E66" i="23"/>
  <c r="F66" i="23"/>
  <c r="J66" i="23"/>
  <c r="K66" i="23"/>
  <c r="M66" i="23"/>
  <c r="D66" i="23"/>
  <c r="G66" i="23"/>
  <c r="L66" i="23"/>
  <c r="J58" i="23"/>
  <c r="L58" i="23"/>
  <c r="D58" i="23"/>
  <c r="M58" i="23"/>
  <c r="F58" i="23"/>
  <c r="G58" i="23"/>
  <c r="I58" i="23"/>
  <c r="H58" i="23"/>
  <c r="E58" i="23"/>
  <c r="K58" i="23"/>
  <c r="J42" i="23"/>
  <c r="G42" i="23"/>
  <c r="H42" i="23"/>
  <c r="F42" i="23"/>
  <c r="I42" i="23"/>
  <c r="L42" i="23"/>
  <c r="D42" i="23"/>
  <c r="E42" i="23"/>
  <c r="M42" i="23"/>
  <c r="J34" i="23"/>
  <c r="E34" i="23"/>
  <c r="F34" i="23"/>
  <c r="M34" i="23"/>
  <c r="G34" i="23"/>
  <c r="D34" i="23"/>
  <c r="H34" i="23"/>
  <c r="I34" i="23"/>
  <c r="L34" i="23"/>
  <c r="J26" i="23"/>
  <c r="L26" i="23"/>
  <c r="D26" i="23"/>
  <c r="M26" i="23"/>
  <c r="H26" i="23"/>
  <c r="I26" i="23"/>
  <c r="F26" i="23"/>
  <c r="G26" i="23"/>
  <c r="K26" i="23"/>
  <c r="E26" i="23"/>
  <c r="J18" i="23"/>
  <c r="I18" i="23"/>
  <c r="K18" i="23"/>
  <c r="D18" i="23"/>
  <c r="E18" i="23"/>
  <c r="G18" i="23"/>
  <c r="H18" i="23"/>
  <c r="L18" i="23"/>
  <c r="M18" i="23"/>
  <c r="F18" i="23"/>
  <c r="J10" i="23"/>
  <c r="G10" i="23"/>
  <c r="H10" i="23"/>
  <c r="K10" i="23"/>
  <c r="D10" i="23"/>
  <c r="E10" i="23"/>
  <c r="I10" i="23"/>
  <c r="F10" i="23"/>
  <c r="L10" i="23"/>
  <c r="M10" i="23"/>
  <c r="D2" i="23"/>
  <c r="M2" i="23"/>
  <c r="H185" i="23"/>
  <c r="G185" i="23"/>
  <c r="I185" i="23"/>
  <c r="K185" i="23"/>
  <c r="L185" i="23"/>
  <c r="M185" i="23"/>
  <c r="D185" i="23"/>
  <c r="E185" i="23"/>
  <c r="F185" i="23"/>
  <c r="J185" i="23"/>
  <c r="E177" i="23"/>
  <c r="M177" i="23"/>
  <c r="E169" i="23"/>
  <c r="M169" i="23"/>
  <c r="K169" i="23"/>
  <c r="E161" i="23"/>
  <c r="M161" i="23"/>
  <c r="G161" i="23"/>
  <c r="I161" i="23"/>
  <c r="E153" i="23"/>
  <c r="M153" i="23"/>
  <c r="D153" i="23"/>
  <c r="F153" i="23"/>
  <c r="G153" i="23"/>
  <c r="J145" i="23"/>
  <c r="K145" i="23"/>
  <c r="G145" i="23"/>
  <c r="F145" i="23"/>
  <c r="H145" i="23"/>
  <c r="I145" i="23"/>
  <c r="J137" i="23"/>
  <c r="K137" i="23"/>
  <c r="M137" i="23"/>
  <c r="D137" i="23"/>
  <c r="E137" i="23"/>
  <c r="J129" i="23"/>
  <c r="D129" i="23"/>
  <c r="M129" i="23"/>
  <c r="E129" i="23"/>
  <c r="L129" i="23"/>
  <c r="F129" i="23"/>
  <c r="J121" i="23"/>
  <c r="K121" i="23"/>
  <c r="L121" i="23"/>
  <c r="G121" i="23"/>
  <c r="M121" i="23"/>
  <c r="D121" i="23"/>
  <c r="J113" i="23"/>
  <c r="H113" i="23"/>
  <c r="I113" i="23"/>
  <c r="G113" i="23"/>
  <c r="K113" i="23"/>
  <c r="L113" i="23"/>
  <c r="M113" i="23"/>
  <c r="J105" i="23"/>
  <c r="F105" i="23"/>
  <c r="G105" i="23"/>
  <c r="I105" i="23"/>
  <c r="D105" i="23"/>
  <c r="E105" i="23"/>
  <c r="H105" i="23"/>
  <c r="K105" i="23"/>
  <c r="L105" i="23"/>
  <c r="J97" i="23"/>
  <c r="D97" i="23"/>
  <c r="M97" i="23"/>
  <c r="E97" i="23"/>
  <c r="F97" i="23"/>
  <c r="G97" i="23"/>
  <c r="H97" i="23"/>
  <c r="J89" i="23"/>
  <c r="K89" i="23"/>
  <c r="L89" i="23"/>
  <c r="E89" i="23"/>
  <c r="F89" i="23"/>
  <c r="H89" i="23"/>
  <c r="D89" i="23"/>
  <c r="G89" i="23"/>
  <c r="J81" i="23"/>
  <c r="H81" i="23"/>
  <c r="I81" i="23"/>
  <c r="L81" i="23"/>
  <c r="M81" i="23"/>
  <c r="D81" i="23"/>
  <c r="E81" i="23"/>
  <c r="F81" i="23"/>
  <c r="G81" i="23"/>
  <c r="J73" i="23"/>
  <c r="F73" i="23"/>
  <c r="G73" i="23"/>
  <c r="I73" i="23"/>
  <c r="D73" i="23"/>
  <c r="H73" i="23"/>
  <c r="E73" i="23"/>
  <c r="K73" i="23"/>
  <c r="L73" i="23"/>
  <c r="J65" i="23"/>
  <c r="K65" i="23"/>
  <c r="E65" i="23"/>
  <c r="F65" i="23"/>
  <c r="H65" i="23"/>
  <c r="G65" i="23"/>
  <c r="D65" i="23"/>
  <c r="D57" i="23"/>
  <c r="L57" i="23"/>
  <c r="M57" i="23"/>
  <c r="E57" i="23"/>
  <c r="F57" i="23"/>
  <c r="H57" i="23"/>
  <c r="I57" i="23"/>
  <c r="J57" i="23"/>
  <c r="K57" i="23"/>
  <c r="D49" i="23"/>
  <c r="L49" i="23"/>
  <c r="J49" i="23"/>
  <c r="K49" i="23"/>
  <c r="I49" i="23"/>
  <c r="M49" i="23"/>
  <c r="H49" i="23"/>
  <c r="E49" i="23"/>
  <c r="D41" i="23"/>
  <c r="L41" i="23"/>
  <c r="H41" i="23"/>
  <c r="I41" i="23"/>
  <c r="E41" i="23"/>
  <c r="F41" i="23"/>
  <c r="J41" i="23"/>
  <c r="M41" i="23"/>
  <c r="G41" i="23"/>
  <c r="D33" i="23"/>
  <c r="L33" i="23"/>
  <c r="F33" i="23"/>
  <c r="G33" i="23"/>
  <c r="K33" i="23"/>
  <c r="M33" i="23"/>
  <c r="E33" i="23"/>
  <c r="H33" i="23"/>
  <c r="I33" i="23"/>
  <c r="J33" i="23"/>
  <c r="D25" i="23"/>
  <c r="L25" i="23"/>
  <c r="M25" i="23"/>
  <c r="E25" i="23"/>
  <c r="G25" i="23"/>
  <c r="H25" i="23"/>
  <c r="J25" i="23"/>
  <c r="F25" i="23"/>
  <c r="I25" i="23"/>
  <c r="K25" i="23"/>
  <c r="D17" i="23"/>
  <c r="L17" i="23"/>
  <c r="J17" i="23"/>
  <c r="K17" i="23"/>
  <c r="F17" i="23"/>
  <c r="E17" i="23"/>
  <c r="H17" i="23"/>
  <c r="I17" i="23"/>
  <c r="M17" i="23"/>
  <c r="G17" i="23"/>
  <c r="D9" i="23"/>
  <c r="L9" i="23"/>
  <c r="H9" i="23"/>
  <c r="I9" i="23"/>
  <c r="K9" i="23"/>
  <c r="E9" i="23"/>
  <c r="M9" i="23"/>
  <c r="G9" i="23"/>
  <c r="J9" i="23"/>
  <c r="F9" i="23"/>
  <c r="E2" i="23"/>
  <c r="D181" i="23"/>
  <c r="E180" i="23"/>
  <c r="F179" i="23"/>
  <c r="G178" i="23"/>
  <c r="H177" i="23"/>
  <c r="I176" i="23"/>
  <c r="J175" i="23"/>
  <c r="K173" i="23"/>
  <c r="L172" i="23"/>
  <c r="M171" i="23"/>
  <c r="D171" i="23"/>
  <c r="D170" i="23"/>
  <c r="M168" i="23"/>
  <c r="L167" i="23"/>
  <c r="K165" i="23"/>
  <c r="J164" i="23"/>
  <c r="H163" i="23"/>
  <c r="E162" i="23"/>
  <c r="M160" i="23"/>
  <c r="L159" i="23"/>
  <c r="H157" i="23"/>
  <c r="E156" i="23"/>
  <c r="I154" i="23"/>
  <c r="M152" i="23"/>
  <c r="K151" i="23"/>
  <c r="J148" i="23"/>
  <c r="M146" i="23"/>
  <c r="K144" i="23"/>
  <c r="G141" i="23"/>
  <c r="J139" i="23"/>
  <c r="H137" i="23"/>
  <c r="H135" i="23"/>
  <c r="F132" i="23"/>
  <c r="K129" i="23"/>
  <c r="L127" i="23"/>
  <c r="L125" i="23"/>
  <c r="D123" i="23"/>
  <c r="G120" i="23"/>
  <c r="J114" i="23"/>
  <c r="J108" i="23"/>
  <c r="K104" i="23"/>
  <c r="G99" i="23"/>
  <c r="G96" i="23"/>
  <c r="L93" i="23"/>
  <c r="I89" i="23"/>
  <c r="L85" i="23"/>
  <c r="F80" i="23"/>
  <c r="I76" i="23"/>
  <c r="E72" i="23"/>
  <c r="M65" i="23"/>
  <c r="K34" i="23"/>
  <c r="G13" i="23"/>
  <c r="I4" i="23"/>
  <c r="H190" i="23"/>
  <c r="K190" i="23"/>
  <c r="L190" i="23"/>
  <c r="E190" i="23"/>
  <c r="G190" i="23"/>
  <c r="I190" i="23"/>
  <c r="M190" i="23"/>
  <c r="H150" i="23"/>
  <c r="I150" i="23"/>
  <c r="H142" i="23"/>
  <c r="I142" i="23"/>
  <c r="H134" i="23"/>
  <c r="I134" i="23"/>
  <c r="H126" i="23"/>
  <c r="F126" i="23"/>
  <c r="G126" i="23"/>
  <c r="H118" i="23"/>
  <c r="D118" i="23"/>
  <c r="M118" i="23"/>
  <c r="E118" i="23"/>
  <c r="H110" i="23"/>
  <c r="K110" i="23"/>
  <c r="L110" i="23"/>
  <c r="H102" i="23"/>
  <c r="I102" i="23"/>
  <c r="J102" i="23"/>
  <c r="H94" i="23"/>
  <c r="F94" i="23"/>
  <c r="G94" i="23"/>
  <c r="H86" i="23"/>
  <c r="D86" i="23"/>
  <c r="M86" i="23"/>
  <c r="E86" i="23"/>
  <c r="G86" i="23"/>
  <c r="H78" i="23"/>
  <c r="K78" i="23"/>
  <c r="L78" i="23"/>
  <c r="E78" i="23"/>
  <c r="H70" i="23"/>
  <c r="I70" i="23"/>
  <c r="G70" i="23"/>
  <c r="J70" i="23"/>
  <c r="L70" i="23"/>
  <c r="H62" i="23"/>
  <c r="I62" i="23"/>
  <c r="M62" i="23"/>
  <c r="D62" i="23"/>
  <c r="F62" i="23"/>
  <c r="J54" i="23"/>
  <c r="F54" i="23"/>
  <c r="G54" i="23"/>
  <c r="I54" i="23"/>
  <c r="K54" i="23"/>
  <c r="M54" i="23"/>
  <c r="J46" i="23"/>
  <c r="D46" i="23"/>
  <c r="M46" i="23"/>
  <c r="E46" i="23"/>
  <c r="F46" i="23"/>
  <c r="H46" i="23"/>
  <c r="J38" i="23"/>
  <c r="K38" i="23"/>
  <c r="L38" i="23"/>
  <c r="I38" i="23"/>
  <c r="M38" i="23"/>
  <c r="D38" i="23"/>
  <c r="J30" i="23"/>
  <c r="H30" i="23"/>
  <c r="I30" i="23"/>
  <c r="E30" i="23"/>
  <c r="F30" i="23"/>
  <c r="K30" i="23"/>
  <c r="J22" i="23"/>
  <c r="F22" i="23"/>
  <c r="G22" i="23"/>
  <c r="L22" i="23"/>
  <c r="M22" i="23"/>
  <c r="D22" i="23"/>
  <c r="J14" i="23"/>
  <c r="D14" i="23"/>
  <c r="M14" i="23"/>
  <c r="E14" i="23"/>
  <c r="G14" i="23"/>
  <c r="H14" i="23"/>
  <c r="K14" i="23"/>
  <c r="J6" i="23"/>
  <c r="K6" i="23"/>
  <c r="L6" i="23"/>
  <c r="E6" i="23"/>
  <c r="F6" i="23"/>
  <c r="K150" i="23"/>
  <c r="E142" i="23"/>
  <c r="K134" i="23"/>
  <c r="E126" i="23"/>
  <c r="L118" i="23"/>
  <c r="G110" i="23"/>
  <c r="J94" i="23"/>
  <c r="F86" i="23"/>
  <c r="M78" i="23"/>
  <c r="D70" i="23"/>
  <c r="E38" i="23"/>
  <c r="D30" i="23"/>
  <c r="H22" i="23"/>
  <c r="I14" i="23"/>
  <c r="W10" i="15" a="1"/>
  <c r="W10" i="15" s="1"/>
  <c r="AA10" i="15" a="1"/>
  <c r="AA10" i="15" s="1"/>
  <c r="X10" i="15" a="1"/>
  <c r="X10" i="15" s="1"/>
  <c r="AB10" i="15" a="1"/>
  <c r="AB10" i="15" s="1"/>
  <c r="Y10" i="15" a="1"/>
  <c r="Y10" i="15" s="1"/>
  <c r="AC10" i="15" a="1"/>
  <c r="AC10" i="15" s="1"/>
  <c r="Z10" i="15" a="1"/>
  <c r="Z10" i="15" s="1"/>
  <c r="X11" i="15" a="1"/>
  <c r="X11" i="15" s="1"/>
  <c r="AB11" i="15" a="1"/>
  <c r="AB11" i="15" s="1"/>
  <c r="AC11" i="15" a="1"/>
  <c r="AC11" i="15" s="1"/>
  <c r="Y11" i="15" a="1"/>
  <c r="Y11" i="15" s="1"/>
  <c r="Z11" i="15" a="1"/>
  <c r="Z11" i="15" s="1"/>
  <c r="W11" i="15" a="1"/>
  <c r="W11" i="15" s="1"/>
  <c r="AA11" i="15" a="1"/>
  <c r="AA11" i="15" s="1"/>
  <c r="AC12" i="15" a="1"/>
  <c r="AC12" i="15" s="1"/>
  <c r="Z12" i="15" a="1"/>
  <c r="Z12" i="15" s="1"/>
  <c r="W12" i="15" a="1"/>
  <c r="W12" i="15" s="1"/>
  <c r="AA12" i="15" a="1"/>
  <c r="AA12" i="15" s="1"/>
  <c r="X12" i="15" a="1"/>
  <c r="X12" i="15" s="1"/>
  <c r="AB12" i="15" a="1"/>
  <c r="AB12" i="15" s="1"/>
  <c r="Y12" i="15" a="1"/>
  <c r="Y12" i="15" s="1"/>
  <c r="W13" i="15" a="1"/>
  <c r="W13" i="15" s="1"/>
  <c r="AA13" i="15" a="1"/>
  <c r="AA13" i="15" s="1"/>
  <c r="X13" i="15" a="1"/>
  <c r="X13" i="15" s="1"/>
  <c r="AB13" i="15" a="1"/>
  <c r="AB13" i="15" s="1"/>
  <c r="Y13" i="15" a="1"/>
  <c r="Y13" i="15" s="1"/>
  <c r="AC13" i="15" a="1"/>
  <c r="AC13" i="15" s="1"/>
  <c r="Z13" i="15" a="1"/>
  <c r="Z13" i="15" s="1"/>
  <c r="W14" i="15" a="1"/>
  <c r="W14" i="15" s="1"/>
  <c r="X14" i="15" a="1"/>
  <c r="X14" i="15" s="1"/>
  <c r="AB14" i="15" a="1"/>
  <c r="AB14" i="15" s="1"/>
  <c r="Y14" i="15" a="1"/>
  <c r="Y14" i="15" s="1"/>
  <c r="AC14" i="15" a="1"/>
  <c r="AC14" i="15" s="1"/>
  <c r="Z14" i="15" a="1"/>
  <c r="Z14" i="15" s="1"/>
  <c r="AA14" i="15" a="1"/>
  <c r="AA14" i="15" s="1"/>
  <c r="Y16" i="15" a="1"/>
  <c r="Y16" i="15" s="1"/>
  <c r="X16" i="15" a="1"/>
  <c r="X16" i="15" s="1"/>
  <c r="Z16" i="15" a="1"/>
  <c r="Z16" i="15" s="1"/>
  <c r="AA16" i="15" a="1"/>
  <c r="AA16" i="15" s="1"/>
  <c r="W16" i="15" a="1"/>
  <c r="W16" i="15" s="1"/>
  <c r="AC16" i="15" a="1"/>
  <c r="AC16" i="15" s="1"/>
  <c r="AB16" i="15" a="1"/>
  <c r="AB16" i="15" s="1"/>
  <c r="X15" i="15" a="1"/>
  <c r="X15" i="15" s="1"/>
  <c r="AC15" i="15" a="1"/>
  <c r="AC15" i="15" s="1"/>
  <c r="Y15" i="15" a="1"/>
  <c r="Y15" i="15" s="1"/>
  <c r="Z15" i="15" a="1"/>
  <c r="Z15" i="15" s="1"/>
  <c r="W15" i="15" a="1"/>
  <c r="W15" i="15" s="1"/>
  <c r="AA15" i="15" a="1"/>
  <c r="AA15" i="15" s="1"/>
  <c r="AB15" i="15" a="1"/>
  <c r="AB15" i="15" s="1"/>
  <c r="W9" i="15" a="1"/>
  <c r="W9" i="15" s="1"/>
  <c r="X9" i="15" a="1"/>
  <c r="X9" i="15" s="1"/>
  <c r="AB9" i="15" a="1"/>
  <c r="AB9" i="15" s="1"/>
  <c r="Y9" i="15" a="1"/>
  <c r="Y9" i="15" s="1"/>
  <c r="AC9" i="15" a="1"/>
  <c r="AC9" i="15" s="1"/>
  <c r="Z9" i="15" a="1"/>
  <c r="Z9" i="15" s="1"/>
  <c r="AA9" i="15" a="1"/>
  <c r="AA9" i="15" s="1"/>
  <c r="V16" i="15" a="1"/>
  <c r="V16" i="15" s="1"/>
  <c r="V10" i="15" a="1"/>
  <c r="V10" i="15" s="1"/>
  <c r="V11" i="15" a="1"/>
  <c r="V11" i="15" s="1"/>
  <c r="V12" i="15" a="1"/>
  <c r="V12" i="15" s="1"/>
  <c r="V13" i="15" a="1"/>
  <c r="V13" i="15" s="1"/>
  <c r="V14" i="15" a="1"/>
  <c r="V14" i="15" s="1"/>
  <c r="V15" i="15" a="1"/>
  <c r="V15" i="15" s="1"/>
  <c r="AE8" i="15" a="1"/>
  <c r="AE8" i="15" s="1"/>
  <c r="AC8" i="15" a="1"/>
  <c r="AC8" i="15" s="1"/>
  <c r="AF8" i="15" s="1"/>
  <c r="K8" i="15" a="1"/>
  <c r="K8" i="15" s="1"/>
  <c r="Q8" i="15" a="1"/>
  <c r="Q8" i="15" s="1"/>
  <c r="L8" i="15" a="1"/>
  <c r="L8" i="15" s="1"/>
  <c r="Z8" i="15" a="1"/>
  <c r="Z8" i="15" s="1"/>
  <c r="AA8" i="15" a="1"/>
  <c r="AA8" i="15" s="1"/>
  <c r="AD8" i="15" a="1"/>
  <c r="AD8" i="15" s="1"/>
  <c r="R8" i="15" a="1"/>
  <c r="R8" i="15" s="1"/>
  <c r="M8" i="15" a="1"/>
  <c r="M8" i="15" s="1"/>
  <c r="V8" i="15" a="1"/>
  <c r="V8" i="15" s="1"/>
  <c r="X8" i="15" a="1"/>
  <c r="X8" i="15" s="1"/>
  <c r="S8" i="15" a="1"/>
  <c r="S8" i="15" s="1"/>
  <c r="N8" i="15" a="1"/>
  <c r="N8" i="15" s="1"/>
  <c r="U8" i="15" a="1"/>
  <c r="U8" i="15" s="1"/>
  <c r="J8" i="15" a="1"/>
  <c r="J8" i="15" s="1"/>
  <c r="AB8" i="15" a="1"/>
  <c r="AB8" i="15" s="1"/>
  <c r="Y8" i="15" a="1"/>
  <c r="Y8" i="15" s="1"/>
  <c r="T8" i="15" a="1"/>
  <c r="T8" i="15" s="1"/>
  <c r="O8" i="15" a="1"/>
  <c r="O8" i="15" s="1"/>
  <c r="P8" i="15" a="1"/>
  <c r="P8" i="15" s="1"/>
  <c r="AD10" i="15" a="1"/>
  <c r="AD10" i="15" s="1"/>
  <c r="AE10" i="15" a="1"/>
  <c r="AE10" i="15" s="1"/>
  <c r="AE11" i="15" a="1"/>
  <c r="AE11" i="15" s="1"/>
  <c r="AD11" i="15" a="1"/>
  <c r="AD11" i="15" s="1"/>
  <c r="AD12" i="15" a="1"/>
  <c r="AD12" i="15" s="1"/>
  <c r="AE12" i="15" a="1"/>
  <c r="AE12" i="15" s="1"/>
  <c r="AD13" i="15" a="1"/>
  <c r="AD13" i="15" s="1"/>
  <c r="AE13" i="15" a="1"/>
  <c r="AE13" i="15" s="1"/>
  <c r="AD14" i="15" a="1"/>
  <c r="AD14" i="15" s="1"/>
  <c r="AE14" i="15" a="1"/>
  <c r="AE14" i="15" s="1"/>
  <c r="AD16" i="15" a="1"/>
  <c r="AD16" i="15" s="1"/>
  <c r="AE16" i="15" a="1"/>
  <c r="AE16" i="15" s="1"/>
  <c r="AE15" i="15" a="1"/>
  <c r="AE15" i="15" s="1"/>
  <c r="AD15" i="15" a="1"/>
  <c r="AD15" i="15" s="1"/>
  <c r="AD9" i="15" a="1"/>
  <c r="AD9" i="15" s="1"/>
  <c r="AE9" i="15" a="1"/>
  <c r="AE9" i="15" s="1"/>
  <c r="S16" i="15" a="1"/>
  <c r="S16" i="15" s="1"/>
  <c r="R16" i="15" a="1"/>
  <c r="R16" i="15" s="1"/>
  <c r="T16" i="15" a="1"/>
  <c r="T16" i="15" s="1"/>
  <c r="U16" i="15" a="1"/>
  <c r="U16" i="15" s="1"/>
  <c r="Q16" i="15" a="1"/>
  <c r="Q16" i="15" s="1"/>
  <c r="Q10" i="15" a="1"/>
  <c r="Q10" i="15" s="1"/>
  <c r="U10" i="15" a="1"/>
  <c r="U10" i="15" s="1"/>
  <c r="R10" i="15" a="1"/>
  <c r="R10" i="15" s="1"/>
  <c r="S10" i="15" a="1"/>
  <c r="S10" i="15" s="1"/>
  <c r="T10" i="15" a="1"/>
  <c r="T10" i="15" s="1"/>
  <c r="R11" i="15" a="1"/>
  <c r="R11" i="15" s="1"/>
  <c r="U11" i="15" a="1"/>
  <c r="U11" i="15" s="1"/>
  <c r="S11" i="15" a="1"/>
  <c r="S11" i="15" s="1"/>
  <c r="T11" i="15" a="1"/>
  <c r="T11" i="15" s="1"/>
  <c r="Q11" i="15" a="1"/>
  <c r="Q11" i="15" s="1"/>
  <c r="S12" i="15" a="1"/>
  <c r="S12" i="15" s="1"/>
  <c r="T12" i="15" a="1"/>
  <c r="T12" i="15" s="1"/>
  <c r="R12" i="15" a="1"/>
  <c r="R12" i="15" s="1"/>
  <c r="Q12" i="15" a="1"/>
  <c r="Q12" i="15" s="1"/>
  <c r="U12" i="15" a="1"/>
  <c r="U12" i="15" s="1"/>
  <c r="T13" i="15" a="1"/>
  <c r="T13" i="15" s="1"/>
  <c r="Q13" i="15" a="1"/>
  <c r="Q13" i="15" s="1"/>
  <c r="U13" i="15" a="1"/>
  <c r="U13" i="15" s="1"/>
  <c r="R13" i="15" a="1"/>
  <c r="R13" i="15" s="1"/>
  <c r="S13" i="15" a="1"/>
  <c r="S13" i="15" s="1"/>
  <c r="U14" i="15" a="1"/>
  <c r="U14" i="15" s="1"/>
  <c r="R14" i="15" a="1"/>
  <c r="R14" i="15" s="1"/>
  <c r="T14" i="15" a="1"/>
  <c r="T14" i="15" s="1"/>
  <c r="S14" i="15" a="1"/>
  <c r="S14" i="15" s="1"/>
  <c r="Q14" i="15" a="1"/>
  <c r="Q14" i="15" s="1"/>
  <c r="R15" i="15" a="1"/>
  <c r="R15" i="15" s="1"/>
  <c r="S15" i="15" a="1"/>
  <c r="S15" i="15" s="1"/>
  <c r="U15" i="15" a="1"/>
  <c r="U15" i="15" s="1"/>
  <c r="T15" i="15" a="1"/>
  <c r="T15" i="15" s="1"/>
  <c r="Q15" i="15" a="1"/>
  <c r="Q15" i="15" s="1"/>
  <c r="Q9" i="15" a="1"/>
  <c r="Q9" i="15" s="1"/>
  <c r="R9" i="15" a="1"/>
  <c r="R9" i="15" s="1"/>
  <c r="V9" i="15" a="1"/>
  <c r="V9" i="15" s="1"/>
  <c r="S9" i="15" a="1"/>
  <c r="S9" i="15" s="1"/>
  <c r="T9" i="15" a="1"/>
  <c r="T9" i="15" s="1"/>
  <c r="U9" i="15" a="1"/>
  <c r="U9" i="15" s="1"/>
  <c r="M16" i="15" a="1"/>
  <c r="M16" i="15" s="1"/>
  <c r="P16" i="15" a="1"/>
  <c r="P16" i="15" s="1"/>
  <c r="N16" i="15" a="1"/>
  <c r="N16" i="15" s="1"/>
  <c r="L16" i="15" a="1"/>
  <c r="L16" i="15" s="1"/>
  <c r="J16" i="15" a="1"/>
  <c r="J16" i="15" s="1"/>
  <c r="K16" i="15" a="1"/>
  <c r="K16" i="15" s="1"/>
  <c r="O16" i="15" a="1"/>
  <c r="O16" i="15" s="1"/>
  <c r="J10" i="15" a="1"/>
  <c r="J10" i="15" s="1"/>
  <c r="N10" i="15" a="1"/>
  <c r="N10" i="15" s="1"/>
  <c r="K10" i="15" a="1"/>
  <c r="K10" i="15" s="1"/>
  <c r="O10" i="15" a="1"/>
  <c r="O10" i="15" s="1"/>
  <c r="L10" i="15" a="1"/>
  <c r="L10" i="15" s="1"/>
  <c r="P10" i="15" a="1"/>
  <c r="P10" i="15" s="1"/>
  <c r="M10" i="15" a="1"/>
  <c r="M10" i="15" s="1"/>
  <c r="K11" i="15" a="1"/>
  <c r="K11" i="15" s="1"/>
  <c r="O11" i="15" a="1"/>
  <c r="O11" i="15" s="1"/>
  <c r="P11" i="15" a="1"/>
  <c r="P11" i="15" s="1"/>
  <c r="L11" i="15" a="1"/>
  <c r="L11" i="15" s="1"/>
  <c r="M11" i="15" a="1"/>
  <c r="M11" i="15" s="1"/>
  <c r="J11" i="15" a="1"/>
  <c r="J11" i="15" s="1"/>
  <c r="N11" i="15" a="1"/>
  <c r="N11" i="15" s="1"/>
  <c r="L12" i="15" a="1"/>
  <c r="L12" i="15" s="1"/>
  <c r="P12" i="15" a="1"/>
  <c r="P12" i="15" s="1"/>
  <c r="M12" i="15" a="1"/>
  <c r="M12" i="15" s="1"/>
  <c r="J12" i="15" a="1"/>
  <c r="J12" i="15" s="1"/>
  <c r="N12" i="15" a="1"/>
  <c r="N12" i="15" s="1"/>
  <c r="O12" i="15" a="1"/>
  <c r="O12" i="15" s="1"/>
  <c r="K12" i="15" a="1"/>
  <c r="K12" i="15" s="1"/>
  <c r="M13" i="15" a="1"/>
  <c r="M13" i="15" s="1"/>
  <c r="J13" i="15" a="1"/>
  <c r="J13" i="15" s="1"/>
  <c r="N13" i="15" a="1"/>
  <c r="N13" i="15" s="1"/>
  <c r="K13" i="15" a="1"/>
  <c r="K13" i="15" s="1"/>
  <c r="O13" i="15" a="1"/>
  <c r="O13" i="15" s="1"/>
  <c r="P13" i="15" a="1"/>
  <c r="P13" i="15" s="1"/>
  <c r="L13" i="15" a="1"/>
  <c r="L13" i="15" s="1"/>
  <c r="J14" i="15" a="1"/>
  <c r="J14" i="15" s="1"/>
  <c r="N14" i="15" a="1"/>
  <c r="N14" i="15" s="1"/>
  <c r="K14" i="15" a="1"/>
  <c r="K14" i="15" s="1"/>
  <c r="O14" i="15" a="1"/>
  <c r="O14" i="15" s="1"/>
  <c r="L14" i="15" a="1"/>
  <c r="L14" i="15" s="1"/>
  <c r="P14" i="15" a="1"/>
  <c r="P14" i="15" s="1"/>
  <c r="M14" i="15" a="1"/>
  <c r="M14" i="15" s="1"/>
  <c r="P15" i="15" a="1"/>
  <c r="P15" i="15" s="1"/>
  <c r="L15" i="15" a="1"/>
  <c r="L15" i="15" s="1"/>
  <c r="M15" i="15" a="1"/>
  <c r="M15" i="15" s="1"/>
  <c r="J15" i="15" a="1"/>
  <c r="J15" i="15" s="1"/>
  <c r="K15" i="15" a="1"/>
  <c r="K15" i="15" s="1"/>
  <c r="N15" i="15" a="1"/>
  <c r="N15" i="15" s="1"/>
  <c r="O15" i="15" a="1"/>
  <c r="O15" i="15" s="1"/>
  <c r="K9" i="15" a="1"/>
  <c r="K9" i="15" s="1"/>
  <c r="O9" i="15" a="1"/>
  <c r="O9" i="15" s="1"/>
  <c r="L9" i="15" a="1"/>
  <c r="L9" i="15" s="1"/>
  <c r="P9" i="15" a="1"/>
  <c r="P9" i="15" s="1"/>
  <c r="M9" i="15" a="1"/>
  <c r="M9" i="15" s="1"/>
  <c r="N9" i="15" a="1"/>
  <c r="N9" i="15" s="1"/>
  <c r="J9" i="15" a="1"/>
  <c r="J9" i="15" s="1"/>
  <c r="AF10" i="15" l="1"/>
  <c r="AF9" i="15"/>
  <c r="AF14" i="15"/>
  <c r="AF16" i="15"/>
  <c r="AF11" i="15"/>
  <c r="AF13" i="15"/>
  <c r="AF15" i="15"/>
  <c r="AF12" i="15"/>
  <c r="AG16" i="15"/>
  <c r="AG15" i="15"/>
  <c r="AG13" i="15"/>
  <c r="AG14" i="15"/>
  <c r="AG11" i="15"/>
  <c r="AG210" i="15"/>
  <c r="AG209" i="15"/>
  <c r="AG208" i="15"/>
  <c r="AG207" i="15"/>
  <c r="AG206" i="15"/>
  <c r="AG205" i="15"/>
  <c r="AG204" i="15"/>
  <c r="AG203" i="15"/>
  <c r="AG202" i="15"/>
  <c r="AG201" i="15"/>
  <c r="AG200" i="15"/>
  <c r="AG199" i="15"/>
  <c r="AG198" i="15"/>
  <c r="AG197" i="15"/>
  <c r="AG196" i="15"/>
  <c r="AG195" i="15"/>
  <c r="AG194" i="15"/>
  <c r="AG193" i="15"/>
  <c r="AG192" i="15"/>
  <c r="AG191" i="15"/>
  <c r="AG190" i="15"/>
  <c r="AG189" i="15"/>
  <c r="AG188" i="15"/>
  <c r="AG187" i="15"/>
  <c r="AG186" i="15"/>
  <c r="AG185" i="15"/>
  <c r="AG184" i="15"/>
  <c r="AG183" i="15"/>
  <c r="AG182" i="15"/>
  <c r="AG181" i="15"/>
  <c r="AG180" i="15"/>
  <c r="AG179" i="15"/>
  <c r="AG178" i="15"/>
  <c r="AG177" i="15"/>
  <c r="AG176" i="15"/>
  <c r="AG175" i="15"/>
  <c r="AG174" i="15"/>
  <c r="AG173" i="15"/>
  <c r="AG172" i="15"/>
  <c r="AG171" i="15"/>
  <c r="AG170" i="15"/>
  <c r="AG169" i="15"/>
  <c r="AG168" i="15"/>
  <c r="AG167" i="15"/>
  <c r="AG166" i="15"/>
  <c r="AG165" i="15"/>
  <c r="AG164" i="15"/>
  <c r="AG163" i="15"/>
  <c r="AG162" i="15"/>
  <c r="AG161" i="15"/>
  <c r="AG160" i="15"/>
  <c r="AG159" i="15"/>
  <c r="AG158" i="15"/>
  <c r="AG157" i="15"/>
  <c r="AG156" i="15"/>
  <c r="AG155" i="15"/>
  <c r="AG154" i="15"/>
  <c r="AG153" i="15"/>
  <c r="AG152" i="15"/>
  <c r="AG151" i="15"/>
  <c r="AG150" i="15"/>
  <c r="AG149" i="15"/>
  <c r="AG148" i="15"/>
  <c r="AG147" i="15"/>
  <c r="AG146" i="15"/>
  <c r="AG145" i="15"/>
  <c r="AG144" i="15"/>
  <c r="AG143" i="15"/>
  <c r="AG142" i="15"/>
  <c r="AG141" i="15"/>
  <c r="AG140" i="15"/>
  <c r="AG139" i="15"/>
  <c r="AG138" i="15"/>
  <c r="AG137" i="15"/>
  <c r="AG136" i="15"/>
  <c r="AG135" i="15"/>
  <c r="AG134" i="15"/>
  <c r="AG133" i="15"/>
  <c r="AG132" i="15"/>
  <c r="AG131" i="15"/>
  <c r="AG130" i="15"/>
  <c r="AG129" i="15"/>
  <c r="AG128" i="15"/>
  <c r="AG127" i="15"/>
  <c r="AG126" i="15"/>
  <c r="AG125" i="15"/>
  <c r="AG124" i="15"/>
  <c r="AG123" i="15"/>
  <c r="AG122" i="15"/>
  <c r="AG121" i="15"/>
  <c r="AG120" i="15"/>
  <c r="AG119" i="15"/>
  <c r="AG118" i="15"/>
  <c r="AG117" i="15"/>
  <c r="AG116" i="15"/>
  <c r="AG115" i="15"/>
  <c r="AG114" i="15"/>
  <c r="AG113" i="15"/>
  <c r="AG112" i="15"/>
  <c r="AG111" i="15"/>
  <c r="AG110" i="15"/>
  <c r="AG109" i="15"/>
  <c r="AG108" i="15"/>
  <c r="AG107" i="15"/>
  <c r="AG106" i="15"/>
  <c r="AG105" i="15"/>
  <c r="AG104" i="15"/>
  <c r="AG103" i="15"/>
  <c r="AG102" i="15"/>
  <c r="AG101" i="15"/>
  <c r="AG100" i="15"/>
  <c r="AG99" i="15"/>
  <c r="AG98" i="15"/>
  <c r="AG97" i="15"/>
  <c r="AG96" i="15"/>
  <c r="AG95" i="15"/>
  <c r="AG94" i="15"/>
  <c r="AG93" i="15"/>
  <c r="AG92" i="15"/>
  <c r="AG91" i="15"/>
  <c r="AG90" i="15"/>
  <c r="AG89" i="15"/>
  <c r="AG88" i="15"/>
  <c r="AG87" i="15"/>
  <c r="AG86" i="15"/>
  <c r="AG85" i="15"/>
  <c r="AG84" i="15"/>
  <c r="AG83" i="15"/>
  <c r="AG82" i="15"/>
  <c r="AG81" i="15"/>
  <c r="AG80" i="15"/>
  <c r="AG79" i="15"/>
  <c r="AG78" i="15"/>
  <c r="AG77" i="15"/>
  <c r="AG76" i="15"/>
  <c r="AG75" i="15"/>
  <c r="AG74" i="15"/>
  <c r="AG73" i="15"/>
  <c r="AG72" i="15"/>
  <c r="AG71" i="15"/>
  <c r="AG70" i="15"/>
  <c r="AG69" i="15"/>
  <c r="AG68" i="15"/>
  <c r="AG67" i="15"/>
  <c r="AG66" i="15"/>
  <c r="AG65" i="15"/>
  <c r="AG64" i="15"/>
  <c r="AG63" i="15"/>
  <c r="AG62" i="15"/>
  <c r="AG61" i="15"/>
  <c r="AG60" i="15"/>
  <c r="AG59" i="15"/>
  <c r="AG58" i="15"/>
  <c r="AG57" i="15"/>
  <c r="AG56" i="15"/>
  <c r="AG55" i="15"/>
  <c r="AG54" i="15"/>
  <c r="AG53" i="15"/>
  <c r="AG52" i="15"/>
  <c r="AG51" i="15"/>
  <c r="AG50" i="15"/>
  <c r="AG49" i="15"/>
  <c r="AG48" i="15"/>
  <c r="AG47" i="15"/>
  <c r="AG46" i="15"/>
  <c r="AG45" i="15"/>
  <c r="AG44" i="15"/>
  <c r="AG43" i="15"/>
  <c r="AG42" i="15"/>
  <c r="AG41" i="15"/>
  <c r="AG40" i="15"/>
  <c r="AG39" i="15"/>
  <c r="AG38" i="15"/>
  <c r="AG37" i="15"/>
  <c r="AG36" i="15"/>
  <c r="AG35" i="15"/>
  <c r="AG34" i="15"/>
  <c r="AG33" i="15"/>
  <c r="AG32" i="15"/>
  <c r="AG31" i="15"/>
  <c r="AG30" i="15"/>
  <c r="AG29" i="15"/>
  <c r="AG28" i="15"/>
  <c r="AG27" i="15"/>
  <c r="AG26" i="15"/>
  <c r="AG25" i="15"/>
  <c r="AG24" i="15"/>
  <c r="AG7" i="15"/>
  <c r="G8" i="15" l="1"/>
  <c r="AG8" i="15" l="1"/>
  <c r="AG20" i="15"/>
  <c r="AG17" i="15"/>
  <c r="AG19" i="15"/>
  <c r="AG10" i="15"/>
  <c r="AG18" i="15"/>
  <c r="AG12" i="15"/>
  <c r="AG9"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Adeline Murthy</author>
    <author>Mikel Evans</author>
  </authors>
  <commentList>
    <comment ref="K124" authorId="0" shapeId="0" xr:uid="{00000000-0006-0000-0300-000001000000}">
      <text>
        <r>
          <rPr>
            <sz val="16"/>
            <color indexed="81"/>
            <rFont val="Tahoma"/>
            <family val="2"/>
          </rPr>
          <t>This Ecological Footprint per capita value is from 2013 since data for the latest year, 2014,  is not made public for New Zealand (see Data Quality Scores definitions at the bottom of this sheet).</t>
        </r>
      </text>
    </comment>
    <comment ref="L124" authorId="1" shapeId="0" xr:uid="{00000000-0006-0000-0300-000002000000}">
      <text>
        <r>
          <rPr>
            <sz val="16"/>
            <color indexed="81"/>
            <rFont val="Tahoma"/>
            <family val="2"/>
          </rPr>
          <t>This Biocapacity per capita value is from 2013 since data for the latest year, 2014,  is not made public for New Zealand (see Data Quality Scores definitions at the bottom of this sheet).</t>
        </r>
        <r>
          <rPr>
            <sz val="18"/>
            <color indexed="81"/>
            <rFont val="Tahoma"/>
            <family val="2"/>
          </rPr>
          <t xml:space="preserve">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Lin</author>
    <author>Adeline Murthy</author>
  </authors>
  <commentList>
    <comment ref="AH5" authorId="0" shapeId="0" xr:uid="{00000000-0006-0000-0400-000001000000}">
      <text>
        <r>
          <rPr>
            <sz val="9"/>
            <color indexed="81"/>
            <rFont val="Tahoma"/>
            <family val="2"/>
          </rPr>
          <t>This cell contains the value for the starting time/day of 2016, which is used to calculate the actual country overshoot days for 2016. The Footprint and biocapacity results for 2016 are used to calculate the marked/used Country Overshoot Days for 2020.</t>
        </r>
      </text>
    </comment>
    <comment ref="AG6" authorId="1" shapeId="0" xr:uid="{00000000-0006-0000-0400-000002000000}">
      <text>
        <r>
          <rPr>
            <b/>
            <sz val="9"/>
            <color indexed="81"/>
            <rFont val="Tahoma"/>
            <family val="2"/>
          </rPr>
          <t>If blank, country not in overshoot.</t>
        </r>
      </text>
    </comment>
    <comment ref="AH7" authorId="0" shapeId="0" xr:uid="{00000000-0006-0000-0400-000003000000}">
      <text>
        <r>
          <rPr>
            <sz val="9"/>
            <color indexed="81"/>
            <rFont val="Tahoma"/>
            <family val="2"/>
          </rPr>
          <t>This cell contains the value for the starting time/day of 2020, which is used to calculate the marked country overshoot days for January 2020 to May 2020.
The calculation of overshoot days in this sheet uses Ecological Footprint and biocapacity data from 2016 and applies the number of calendar days it takes for a country to reach overshoot to the 2020 calendar year.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<sst xmlns="http://schemas.openxmlformats.org/spreadsheetml/2006/main" count="1049" uniqueCount="327">
  <si>
    <t xml:space="preserve"> </t>
  </si>
  <si>
    <t>World</t>
  </si>
  <si>
    <t>Country</t>
  </si>
  <si>
    <t>Publication</t>
  </si>
  <si>
    <t>Supporting documentation:</t>
  </si>
  <si>
    <t>Ecological Footprint Atlas</t>
  </si>
  <si>
    <t>LM</t>
  </si>
  <si>
    <t>Ukraine</t>
  </si>
  <si>
    <t>HI</t>
  </si>
  <si>
    <t>Switzerland</t>
  </si>
  <si>
    <t>UM</t>
  </si>
  <si>
    <t>Russian Federation</t>
  </si>
  <si>
    <t>Norway</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</si>
  <si>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</si>
  <si>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</si>
  <si>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</si>
  <si>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</si>
  <si>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</si>
  <si>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</si>
  <si>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</si>
  <si>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</si>
  <si>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</si>
  <si>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</si>
  <si>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</si>
  <si>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</si>
  <si>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</si>
  <si>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</si>
  <si>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</si>
  <si>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</si>
  <si>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</si>
  <si>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</si>
  <si>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</si>
  <si>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</si>
  <si>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</si>
  <si>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</si>
  <si>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</si>
  <si>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</si>
  <si>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</si>
  <si>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</si>
  <si>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</si>
  <si>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</si>
  <si>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</si>
  <si>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</si>
  <si>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</si>
  <si>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</si>
  <si>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</si>
  <si>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</si>
  <si>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</si>
  <si>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</si>
  <si>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</si>
  <si>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</si>
  <si>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</si>
  <si>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</si>
  <si>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</si>
  <si>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</si>
  <si>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Peru</t>
  </si>
  <si>
    <t>Paraguay</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</si>
  <si>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</si>
  <si>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</si>
  <si>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</si>
  <si>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</si>
  <si>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</si>
  <si>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</si>
  <si>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</si>
  <si>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</si>
  <si>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</si>
  <si>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</si>
  <si>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</si>
  <si>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</si>
  <si>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</si>
  <si>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</si>
  <si>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</si>
  <si>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</si>
  <si>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</si>
  <si>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</si>
  <si>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</si>
  <si>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</si>
  <si>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</si>
  <si>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</si>
  <si>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</si>
  <si>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</si>
  <si>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</si>
  <si>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</si>
  <si>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</si>
  <si>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</si>
  <si>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</si>
  <si>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</si>
  <si>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Turkey</t>
  </si>
  <si>
    <t>Tajikistan</t>
  </si>
  <si>
    <t>Syrian Arab Republic</t>
  </si>
  <si>
    <t>Saudi Arabia</t>
  </si>
  <si>
    <t>Qatar</t>
  </si>
  <si>
    <t>Lebanon</t>
  </si>
  <si>
    <t>Kyrgyzstan</t>
  </si>
  <si>
    <t>Kuwait</t>
  </si>
  <si>
    <t>Kazakhstan</t>
  </si>
  <si>
    <t>Jordan</t>
  </si>
  <si>
    <t>Israel</t>
  </si>
  <si>
    <t>Iraq</t>
  </si>
  <si>
    <t>Iran, Islamic Republic of</t>
  </si>
  <si>
    <t>Azerbaijan</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</si>
  <si>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</si>
  <si>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</si>
  <si>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</si>
  <si>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</si>
  <si>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</si>
  <si>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</si>
  <si>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</si>
  <si>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</si>
  <si>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</si>
  <si>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</si>
  <si>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</si>
  <si>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</si>
  <si>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</si>
  <si>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</si>
  <si>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</si>
  <si>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</si>
  <si>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</si>
  <si>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</si>
  <si>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</si>
  <si>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</si>
  <si>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</si>
  <si>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</si>
  <si>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</si>
  <si>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</si>
  <si>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</si>
  <si>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</si>
  <si>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</si>
  <si>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</si>
  <si>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</si>
  <si>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</si>
  <si>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</si>
  <si>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</si>
  <si>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</si>
  <si>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</si>
  <si>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</si>
  <si>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</si>
  <si>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</si>
  <si>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</si>
  <si>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</si>
  <si>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</si>
  <si>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</si>
  <si>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</si>
  <si>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</si>
  <si>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</si>
  <si>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</si>
  <si>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</si>
  <si>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</si>
  <si>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</si>
  <si>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</si>
  <si>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</si>
  <si>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</si>
  <si>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</si>
  <si>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</si>
  <si>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</si>
  <si>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</si>
  <si>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</si>
  <si>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</si>
  <si>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</si>
  <si>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</si>
  <si>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</si>
  <si>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</si>
  <si>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</si>
  <si>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</si>
  <si>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0.0 = less than 0.05</t>
  </si>
  <si>
    <t>For results in acres, multiply hectare numbers by 2.471</t>
  </si>
  <si>
    <t>Forest Product Footprint</t>
  </si>
  <si>
    <t>Africa</t>
  </si>
  <si>
    <t>Asia-Pacific</t>
  </si>
  <si>
    <t>Middle East/Central Asia</t>
  </si>
  <si>
    <t>North America</t>
  </si>
  <si>
    <t>Other Europe</t>
  </si>
  <si>
    <t>Comoros</t>
  </si>
  <si>
    <t>Equatorial Guinea</t>
  </si>
  <si>
    <t>Gabon</t>
  </si>
  <si>
    <t>Sao Tome and Principe</t>
  </si>
  <si>
    <t>Somalia</t>
  </si>
  <si>
    <t>Bahamas</t>
  </si>
  <si>
    <t>Barbados</t>
  </si>
  <si>
    <t>Bhutan</t>
  </si>
  <si>
    <t>Brunei Darussalam</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</si>
  <si>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</si>
  <si>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</si>
  <si>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</si>
  <si>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</si>
  <si>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</si>
  <si>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</si>
  <si>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</si>
  <si>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</si>
  <si>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</si>
  <si>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</si>
  <si>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</si>
  <si>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</si>
  <si>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</si>
  <si>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</si>
  <si>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</si>
  <si>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</si>
  <si>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</si>
  <si>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</si>
  <si>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</si>
  <si>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</si>
  <si>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</si>
  <si>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</si>
  <si>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</si>
  <si>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</si>
  <si>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</si>
  <si>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</si>
  <si>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</si>
  <si>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t>
  </si>
  <si>
    <t>Suggested citation for data and graphs</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</si>
  <si>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</si>
  <si>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</si>
  <si>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</si>
  <si>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</si>
  <si>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</si>
  <si>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</si>
  <si>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</si>
  <si>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</si>
  <si>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</si>
  <si>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</si>
  <si>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</si>
  <si>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</si>
  <si>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</si>
  <si>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</si>
  <si>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</si>
  <si>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</si>
  <si>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</si>
  <si>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What is Biocapacity?</t>
  </si>
  <si>
    <t>What is the Ecological Footprint? What is it composed of?</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</si>
  <si>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</si>
  <si>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</si>
  <si>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</si>
  <si>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</si>
  <si>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</si>
  <si>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http://data.footprintnetwork.org/</t>
  </si>
  <si>
    <t>Malta</t>
  </si>
  <si>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</si>
  <si>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</si>
  <si>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</si>
  <si>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</si>
  <si>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</si>
  <si>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</si>
  <si>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</si>
  <si>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</si>
  <si>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Guadeloupe</t>
  </si>
  <si>
    <t>Martinique</t>
  </si>
  <si>
    <t>3A</t>
  </si>
  <si>
    <t>2B</t>
  </si>
  <si>
    <t>2A</t>
  </si>
  <si>
    <t>Réunion</t>
  </si>
  <si>
    <t>The components of the Ecological Footprint include:</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</si>
  <si>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</si>
  <si>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</si>
  <si>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Ecological Footprint Reviews by national governments:</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</si>
  <si>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</si>
  <si>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</si>
  <si>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</si>
  <si>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</si>
  <si>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</si>
  <si>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t xml:space="preserve">Ecological </t>
    </r>
    <r>
      <rPr>
        <b/>
        <sz val="11"/>
        <color indexed="10"/>
        <rFont val="Calibri"/>
        <family val="2"/>
      </rPr>
      <t xml:space="preserve">(Deficit) </t>
    </r>
    <r>
      <rPr>
        <b/>
        <sz val="11"/>
        <color indexed="9"/>
        <rFont val="Calibri"/>
        <family val="2"/>
      </rPr>
      <t>or Reserve</t>
    </r>
  </si>
  <si>
    <t>Eswatini</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</si>
  <si>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</si>
  <si>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</si>
  <si>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Central America/Caribbean</t>
  </si>
  <si>
    <t>South America</t>
  </si>
  <si>
    <t>United Arab Emirates</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</si>
  <si>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</si>
  <si>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</si>
  <si>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Calculation Methodology for the National Footprint and Biocapacity Accounts</t>
  </si>
  <si>
    <t>Methodology Papers on the National Footprint and Biocapacity Accounts:</t>
  </si>
  <si>
    <t>State of Palestine</t>
  </si>
  <si>
    <t>Republic of Moldova</t>
  </si>
  <si>
    <t>Life Exectancy</t>
  </si>
  <si>
    <t>Republic of North Macedonia</t>
  </si>
  <si>
    <t>SDGi</t>
  </si>
  <si>
    <t>Limitations and Criticisms:</t>
  </si>
  <si>
    <t>www.footprintnetwork.org/our-work/ecological-footprint/limitations-and-criticisms/</t>
  </si>
  <si>
    <t>www.footprintnetwork.org/resources/journal-articles/</t>
  </si>
  <si>
    <t>www.footprintnetwork.org/reviews</t>
  </si>
  <si>
    <t>www.footprintnetwork.org/faq</t>
  </si>
  <si>
    <t>www.footprintnetwork.org/our-work/ecological-footprint/</t>
  </si>
  <si>
    <t>www.footprintnetwork.org/resources/data/</t>
  </si>
  <si>
    <t>Wackernagel, M.; Lin, D.; Evans, M.; Hanscom, L.; Raven, P. Defying the Footprint Oracle: Implications of Country Resource Trends. Sustainability 2019, 11, 2164.</t>
  </si>
  <si>
    <t>A more thorough introduction to the Footprint concept:</t>
  </si>
  <si>
    <t xml:space="preserve">2022 EDITION NATIONAL FOOTPRINT AND BIOCAPACITY ACCOUNTS (DATA YEAR 2018) </t>
  </si>
  <si>
    <t>Visualize and explore results from the National Footprint and Biocapacity Accounts 2022 Edition at data.footprintnetwork.org</t>
  </si>
  <si>
    <t>© 2022, Global Footprint Network, York University, FoDaFo. National Footprint and Biocapacity Accounts, 2022 Edition. For more information, contact data@footprintnetwork.org</t>
  </si>
  <si>
    <t>actual Overshoot Day 2018</t>
  </si>
  <si>
    <t>actual 
Country Overshoot Day 
2018</t>
  </si>
  <si>
    <t xml:space="preserve">National Footprint and Biocapacity Accounts 2022 Edition </t>
  </si>
  <si>
    <t>York University Ecological Footprint Initiative &amp; Global Footprint Network. National Footprint and Biocapacity Accounts, 2022 edition. Produced for the Footprint Data Foundation and distributed by Global Footprint Network. Available online at: https://data.footprintnetwork.org.</t>
  </si>
  <si>
    <t/>
  </si>
  <si>
    <t>-</t>
  </si>
  <si>
    <t>Belize</t>
  </si>
  <si>
    <t>Czechoslovakia</t>
  </si>
  <si>
    <t>Ethiopia PDR</t>
  </si>
  <si>
    <t>Serbia and Montenegro</t>
  </si>
  <si>
    <t>Solomon Islands</t>
  </si>
  <si>
    <t>South Sudan</t>
  </si>
  <si>
    <t>Sudan (former)</t>
  </si>
  <si>
    <t>Uruguay</t>
  </si>
  <si>
    <t>USSR</t>
  </si>
  <si>
    <t>Vanuatu</t>
  </si>
  <si>
    <t>Yugoslav SFR</t>
  </si>
  <si>
    <t>2C</t>
  </si>
  <si>
    <t>EU</t>
  </si>
  <si>
    <t>Armenia</t>
  </si>
  <si>
    <t>NOTES:</t>
  </si>
  <si>
    <t xml:space="preserve">World Footprint does not exactly match the sum of all countries for the following reasons: 
1. The built up land Footprint uses different sources for some specific countries 2. The total does not include all countries. </t>
  </si>
  <si>
    <t>Country grouping results are for included countries only</t>
  </si>
  <si>
    <t xml:space="preserve">GDP per capita (Constant 2010 US$) source: The World Bank. 2019. "World Development Indicators." [Data year 2018] URL: http://data.worldbank.org/data-catalog/world-development-indicators </t>
  </si>
  <si>
    <t>HDI source: United Nations Development Programme. 2020. Human Development Report  [Data year 2018] URL:http://hdr.undp.org/en/data</t>
  </si>
  <si>
    <t xml:space="preserve">Life Expectancy at Birth, total (years) source: The World Bank. 2019. "World Development Indicators." [Data year 2018] URL:https://data.worldbank.org/indicator/SP.DYN.LE00.IN </t>
  </si>
  <si>
    <t>Unless otherwise noted, all data from Global Footprint Network, National Footprint and Biocapacity Accounts 2022 Edition. For more information visit: www.footprintnetwork.org/atlas</t>
  </si>
  <si>
    <t xml:space="preserve">SDGi source:  Sustainable Development Goals Index. UN Sustainable Development Solutions Network. 2021. URL: https://www.sdgindex.org/ </t>
  </si>
  <si>
    <t>The National Footprint and Biocapacity Accounts (NFAs) measure the ecological resource use and resource regeneration capacity of countries over time. Based on approximately 15,000 data points per country per year, the Accounts contain the Ecological Footprints of over 200 countries, territories, and regions from 1961 to 2018, providing the core data needed for all Ecological Footprint analysis worldwide. This Data Package contains Ecological Footprint and biocapacity as well as Human Development and population data to give a first approximation of the biological resource situation of these countries. Under the mandate of the Footprint Data Foundation (FoDaDo), the National Footprint and Biocapacity Accounts 2022 Edition are produced by the Ecological Footprint Initiative of York University in collaboration with Global Footprint Network.</t>
  </si>
  <si>
    <t xml:space="preserve">We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t>
  </si>
  <si>
    <t>https://footprint.info.yorku.ca/data/workbook/</t>
  </si>
  <si>
    <t>footprint@yorku.ca</t>
  </si>
  <si>
    <t>2018 Ecological Footprint [gha per capita]</t>
  </si>
  <si>
    <t>2018 biocapacity [gha per capita]</t>
  </si>
  <si>
    <r>
      <t xml:space="preserve">2018 biocapacity </t>
    </r>
    <r>
      <rPr>
        <b/>
        <sz val="11"/>
        <color indexed="10"/>
        <rFont val="Calibri"/>
        <family val="2"/>
      </rPr>
      <t xml:space="preserve">(Deficit) </t>
    </r>
    <r>
      <rPr>
        <b/>
        <sz val="11"/>
        <color indexed="9"/>
        <rFont val="Calibri"/>
        <family val="2"/>
      </rPr>
      <t>or Reserve [gha per capita]</t>
    </r>
  </si>
  <si>
    <t>For questions and research inquiries, please contact </t>
  </si>
  <si>
    <t>For data licensing inquiries, please contact </t>
  </si>
  <si>
    <t>data@footprintnetwork.org</t>
  </si>
  <si>
    <t>Contact:</t>
  </si>
  <si>
    <t>Life Expectancy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</si>
</sst>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quot;$&quot;* #,##0_);_(&quot;$&quot;* \(#,##0\);_(&quot;$&quot;* &quot;-&quot;??_);_(@_)"/>
    <numFmt numFmtId="171" formatCode="_(* #,##0.0_);_(* \(#,##0.0\);_(* &quot;-&quot;?_);_(@_)"/>
    <numFmt numFmtId="172" formatCode="&quot;$&quot;#,##0"/>
    <numFmt numFmtId="173" formatCode="[$-409]mmmm\ d\,\ yyyy;@"/>
    <numFmt numFmtId="174" formatCode="[$-409]d\-mmm;@"/>
  </numFmts>
  <fonts count="8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16"/>
      <color indexed="81"/>
      <name val="Tahoma"/>
      <family val="2"/>
    </font>
    <font>
      <sz val="18"/>
      <color indexed="81"/>
      <name val="Tahoma"/>
      <family val="2"/>
    </font>
    <font>
      <sz val="9"/>
      <color indexed="81"/>
      <name val="Tahoma"/>
      <family val="2"/>
    </font>
    <font>
      <b/>
      <sz val="9"/>
      <color indexed="81"/>
      <name val="Tahoma"/>
      <family val="2"/>
    </font>
    <font>
      <b/>
      <sz val="24"/>
      <name val="Calibri"/>
      <family val="2"/>
      <scheme val="minor"/>
    </font>
  </fonts>
  <fills count="7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right style="thin">
        <color indexed="64"/>
      </right>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theme="5" tint="0.39994506668294322"/>
      </top>
      <bottom style="thin">
        <color theme="5" tint="0.39994506668294322"/>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right style="thick">
        <color indexed="64"/>
      </right>
      <top/>
      <bottom style="thin">
        <color indexed="64"/>
      </bottom>
      <diagonal/>
    </border>
    <border>
      <left/>
      <right style="thin">
        <color indexed="64"/>
      </right>
      <top style="medium">
        <color indexed="64"/>
      </top>
      <bottom style="double">
        <color indexed="64"/>
      </bottom>
      <diagonal/>
    </border>
    <border>
      <left style="thin">
        <color indexed="64"/>
      </left>
      <right/>
      <top style="thin">
        <color theme="6" tint="0.39994506668294322"/>
      </top>
      <bottom style="thin">
        <color theme="6" tint="0.39994506668294322"/>
      </bottom>
      <diagonal/>
    </border>
    <border>
      <left/>
      <right style="thin">
        <color theme="0" tint="-0.14993743705557422"/>
      </right>
      <top style="thin">
        <color theme="0" tint="-0.14993743705557422"/>
      </top>
      <bottom style="thin">
        <color theme="0" tint="-0.14993743705557422"/>
      </bottom>
      <diagonal/>
    </border>
    <border>
      <left/>
      <right/>
      <top style="thin">
        <color theme="0" tint="-0.24994659260841701"/>
      </top>
      <bottom style="thin">
        <color theme="0" tint="-0.24994659260841701"/>
      </bottom>
      <diagonal/>
    </border>
    <border>
      <left/>
      <right/>
      <top style="thin">
        <color theme="0" tint="-0.14996795556505021"/>
      </top>
      <bottom style="thin">
        <color theme="0" tint="-0.24994659260841701"/>
      </bottom>
      <diagonal/>
    </border>
    <border>
      <left/>
      <right/>
      <top style="thin">
        <color theme="0" tint="-0.24994659260841701"/>
      </top>
      <bottom style="thin">
        <color theme="0" tint="-0.14996795556505021"/>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double">
        <color indexed="64"/>
      </top>
      <bottom style="thin">
        <color indexed="64"/>
      </bottom>
      <diagonal/>
    </border>
    <border>
      <left/>
      <right style="medium">
        <color indexed="64"/>
      </right>
      <top style="thin">
        <color indexed="64"/>
      </top>
      <bottom style="double">
        <color indexed="64"/>
      </bottom>
      <diagonal/>
    </border>
    <border>
      <left/>
      <right style="thick">
        <color indexed="64"/>
      </right>
      <top style="medium">
        <color indexed="64"/>
      </top>
      <bottom/>
      <diagonal/>
    </border>
    <border>
      <left style="thin">
        <color indexed="64"/>
      </left>
      <right style="thin">
        <color indexed="64"/>
      </right>
      <top/>
      <bottom style="medium">
        <color indexed="64"/>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2" applyNumberFormat="0" applyAlignment="0" applyProtection="0"/>
    <xf numFmtId="0" fontId="41" fillId="64" borderId="22" applyNumberFormat="0" applyAlignment="0" applyProtection="0"/>
    <xf numFmtId="0" fontId="21" fillId="41" borderId="10" applyNumberFormat="0" applyAlignment="0" applyProtection="0"/>
    <xf numFmtId="0" fontId="42" fillId="0" borderId="23"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2"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4" applyNumberFormat="0" applyFill="0" applyAlignment="0" applyProtection="0"/>
    <xf numFmtId="0" fontId="46" fillId="0" borderId="25" applyNumberFormat="0" applyFill="0" applyAlignment="0" applyProtection="0"/>
    <xf numFmtId="0" fontId="43" fillId="0" borderId="26"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2" applyNumberFormat="0" applyAlignment="0" applyProtection="0"/>
    <xf numFmtId="0" fontId="42" fillId="0" borderId="23"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7"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7"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4" applyNumberFormat="0" applyFill="0" applyAlignment="0" applyProtection="0"/>
    <xf numFmtId="0" fontId="46" fillId="0" borderId="25" applyNumberFormat="0" applyFill="0" applyAlignment="0" applyProtection="0"/>
    <xf numFmtId="0" fontId="43" fillId="0" borderId="26" applyNumberFormat="0" applyFill="0" applyAlignment="0" applyProtection="0"/>
    <xf numFmtId="0" fontId="28" fillId="0" borderId="28"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cellStyleXfs>
  <cellXfs count="286">
    <xf numFmtId="0" fontId="0" fillId="0" borderId="0" xfId="0"/>
    <xf numFmtId="0" fontId="0" fillId="44" borderId="0" xfId="0" applyFill="1"/>
    <xf numFmtId="0" fontId="0" fillId="44" borderId="0" xfId="0" applyNumberFormat="1"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0" fontId="0" fillId="44" borderId="0" xfId="0" applyFill="1" applyAlignment="1">
      <alignment wrapText="1"/>
    </xf>
    <xf numFmtId="0" fontId="0" fillId="0" borderId="0" xfId="0" applyFill="1"/>
    <xf numFmtId="166" fontId="1" fillId="0" borderId="0" xfId="99" applyNumberFormat="1" applyFont="1"/>
    <xf numFmtId="165" fontId="0" fillId="0" borderId="0" xfId="0" applyNumberFormat="1"/>
    <xf numFmtId="165" fontId="0" fillId="0" borderId="0" xfId="0" applyNumberFormat="1" applyAlignment="1"/>
    <xf numFmtId="0" fontId="0" fillId="0" borderId="0" xfId="0" applyFill="1" applyBorder="1"/>
    <xf numFmtId="165" fontId="0" fillId="0" borderId="0" xfId="0" applyNumberFormat="1" applyFill="1" applyBorder="1"/>
    <xf numFmtId="0" fontId="13" fillId="0" borderId="0" xfId="0" applyFont="1" applyFill="1" applyBorder="1" applyAlignment="1">
      <alignment horizontal="center" vertical="center" wrapText="1"/>
    </xf>
    <xf numFmtId="168" fontId="0" fillId="0" borderId="0" xfId="0" applyNumberFormat="1"/>
    <xf numFmtId="166" fontId="1" fillId="0" borderId="0" xfId="99" applyNumberFormat="1" applyFont="1" applyAlignment="1">
      <alignment horizontal="center"/>
    </xf>
    <xf numFmtId="165" fontId="1" fillId="0" borderId="0" xfId="99" applyNumberFormat="1" applyFont="1" applyAlignment="1">
      <alignment vertical="center"/>
    </xf>
    <xf numFmtId="165" fontId="1" fillId="0" borderId="0" xfId="0" applyNumberFormat="1" applyFont="1" applyAlignment="1"/>
    <xf numFmtId="165" fontId="1" fillId="0" borderId="0" xfId="0" applyNumberFormat="1" applyFont="1" applyAlignment="1">
      <alignment vertical="center"/>
    </xf>
    <xf numFmtId="0" fontId="1" fillId="0" borderId="0" xfId="0" applyFont="1" applyAlignment="1">
      <alignment horizontal="left"/>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applyAlignment="1"/>
    <xf numFmtId="0" fontId="0" fillId="0" borderId="0" xfId="0"/>
    <xf numFmtId="0" fontId="13" fillId="46" borderId="29" xfId="0" applyFont="1" applyFill="1" applyBorder="1" applyAlignment="1">
      <alignment horizontal="center" vertical="center" wrapText="1"/>
    </xf>
    <xf numFmtId="2" fontId="13" fillId="46" borderId="30" xfId="0" applyNumberFormat="1" applyFont="1" applyFill="1" applyBorder="1" applyAlignment="1">
      <alignment horizontal="center" vertical="center" wrapText="1"/>
    </xf>
    <xf numFmtId="0" fontId="13" fillId="49" borderId="32" xfId="0" applyFont="1" applyFill="1" applyBorder="1" applyAlignment="1">
      <alignment horizontal="center" vertical="center" wrapText="1"/>
    </xf>
    <xf numFmtId="165" fontId="0" fillId="47" borderId="0" xfId="0" applyNumberFormat="1" applyFont="1" applyFill="1" applyBorder="1" applyAlignment="1">
      <alignment horizontal="center" wrapText="1"/>
    </xf>
    <xf numFmtId="0" fontId="0" fillId="0" borderId="0" xfId="0" applyFill="1" applyBorder="1" applyAlignment="1">
      <alignment vertical="center"/>
    </xf>
    <xf numFmtId="49" fontId="16" fillId="0" borderId="0" xfId="0" applyNumberFormat="1" applyFont="1" applyFill="1" applyBorder="1"/>
    <xf numFmtId="169" fontId="16" fillId="0" borderId="0" xfId="0" applyNumberFormat="1" applyFont="1" applyFill="1" applyBorder="1"/>
    <xf numFmtId="49" fontId="16" fillId="65" borderId="33" xfId="0" applyNumberFormat="1" applyFont="1" applyFill="1" applyBorder="1"/>
    <xf numFmtId="49" fontId="16" fillId="65" borderId="38" xfId="0" applyNumberFormat="1" applyFont="1" applyFill="1" applyBorder="1"/>
    <xf numFmtId="169" fontId="16" fillId="47" borderId="33" xfId="0" applyNumberFormat="1" applyFont="1" applyFill="1" applyBorder="1"/>
    <xf numFmtId="165" fontId="0" fillId="65" borderId="0" xfId="0" applyNumberFormat="1" applyFont="1" applyFill="1" applyBorder="1" applyAlignment="1">
      <alignment horizontal="center" wrapText="1"/>
    </xf>
    <xf numFmtId="165" fontId="0" fillId="65" borderId="33" xfId="0" applyNumberFormat="1" applyFont="1" applyFill="1" applyBorder="1" applyAlignment="1">
      <alignment horizontal="center" wrapText="1"/>
    </xf>
    <xf numFmtId="165" fontId="0" fillId="65" borderId="38" xfId="0" applyNumberFormat="1" applyFont="1" applyFill="1" applyBorder="1" applyAlignment="1">
      <alignment horizontal="center" wrapText="1"/>
    </xf>
    <xf numFmtId="165" fontId="0" fillId="65" borderId="12" xfId="0" applyNumberFormat="1" applyFont="1" applyFill="1" applyBorder="1" applyAlignment="1">
      <alignment horizontal="center" wrapText="1"/>
    </xf>
    <xf numFmtId="165" fontId="16" fillId="47" borderId="0" xfId="0" applyNumberFormat="1" applyFont="1" applyFill="1" applyBorder="1" applyAlignment="1">
      <alignment horizontal="right"/>
    </xf>
    <xf numFmtId="169" fontId="16" fillId="47" borderId="40" xfId="0" applyNumberFormat="1" applyFont="1" applyFill="1" applyBorder="1"/>
    <xf numFmtId="169" fontId="0" fillId="65" borderId="0" xfId="0" applyNumberFormat="1" applyFill="1" applyBorder="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5" fontId="0" fillId="0" borderId="0" xfId="0" applyNumberFormat="1" applyFill="1" applyBorder="1" applyAlignment="1"/>
    <xf numFmtId="0" fontId="0" fillId="0" borderId="0" xfId="0"/>
    <xf numFmtId="49" fontId="16" fillId="48" borderId="41" xfId="0" applyNumberFormat="1" applyFont="1" applyFill="1" applyBorder="1" applyAlignment="1">
      <alignment vertical="center"/>
    </xf>
    <xf numFmtId="49" fontId="16" fillId="48" borderId="42" xfId="0" applyNumberFormat="1" applyFont="1" applyFill="1" applyBorder="1" applyAlignment="1">
      <alignment vertical="center"/>
    </xf>
    <xf numFmtId="167" fontId="16" fillId="48" borderId="44" xfId="99" applyNumberFormat="1" applyFont="1" applyFill="1" applyBorder="1" applyAlignment="1">
      <alignment horizontal="center" vertical="center"/>
    </xf>
    <xf numFmtId="0" fontId="53" fillId="49" borderId="32" xfId="132" applyFont="1" applyFill="1" applyBorder="1" applyAlignment="1" applyProtection="1">
      <alignment horizontal="center" vertical="center" wrapText="1"/>
    </xf>
    <xf numFmtId="0" fontId="33" fillId="0" borderId="0" xfId="0" applyFont="1" applyAlignment="1">
      <alignment horizontal="left"/>
    </xf>
    <xf numFmtId="167" fontId="16" fillId="48" borderId="45" xfId="99" applyNumberFormat="1" applyFont="1" applyFill="1" applyBorder="1" applyAlignment="1">
      <alignment horizontal="center" vertical="center"/>
    </xf>
    <xf numFmtId="49" fontId="13" fillId="49" borderId="46" xfId="0" applyNumberFormat="1" applyFont="1" applyFill="1" applyBorder="1" applyAlignment="1">
      <alignment horizontal="center" vertical="center" wrapText="1"/>
    </xf>
    <xf numFmtId="49" fontId="53" fillId="49" borderId="29"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3" xfId="133" applyNumberFormat="1" applyFont="1" applyFill="1" applyBorder="1" applyAlignment="1">
      <alignment horizontal="center" vertical="center"/>
    </xf>
    <xf numFmtId="169" fontId="0" fillId="47" borderId="20"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5" fillId="0" borderId="0" xfId="115" applyFont="1" applyAlignment="1"/>
    <xf numFmtId="0" fontId="66" fillId="0" borderId="0" xfId="132" applyFont="1" applyAlignment="1" applyProtection="1"/>
    <xf numFmtId="0" fontId="0" fillId="44" borderId="0" xfId="0" applyFont="1" applyFill="1"/>
    <xf numFmtId="0" fontId="55" fillId="44" borderId="0" xfId="0" applyFont="1" applyFill="1"/>
    <xf numFmtId="0" fontId="57" fillId="44" borderId="0" xfId="0" applyFont="1" applyFill="1"/>
    <xf numFmtId="0" fontId="64" fillId="44" borderId="0" xfId="0" applyFont="1" applyFill="1" applyAlignment="1">
      <alignment horizontal="justify"/>
    </xf>
    <xf numFmtId="0" fontId="54" fillId="44" borderId="0" xfId="0" applyFont="1" applyFill="1" applyAlignment="1">
      <alignment horizontal="left" wrapText="1" readingOrder="1"/>
    </xf>
    <xf numFmtId="0" fontId="63" fillId="44" borderId="0" xfId="0" applyFont="1" applyFill="1" applyAlignment="1">
      <alignment horizontal="left"/>
    </xf>
    <xf numFmtId="0" fontId="54" fillId="44" borderId="0" xfId="0" applyFont="1" applyFill="1" applyAlignment="1">
      <alignment horizontal="center"/>
    </xf>
    <xf numFmtId="0" fontId="30" fillId="44" borderId="0" xfId="132" applyFill="1" applyAlignment="1" applyProtection="1"/>
    <xf numFmtId="0" fontId="30" fillId="44" borderId="0" xfId="132" applyFill="1" applyAlignment="1" applyProtection="1">
      <alignment horizontal="left" vertical="top" wrapText="1" indent="1"/>
    </xf>
    <xf numFmtId="0" fontId="13" fillId="67" borderId="29" xfId="0" applyFont="1" applyFill="1" applyBorder="1" applyAlignment="1">
      <alignment horizontal="center" vertical="center" wrapText="1"/>
    </xf>
    <xf numFmtId="2" fontId="13" fillId="67" borderId="30" xfId="0" applyNumberFormat="1" applyFont="1" applyFill="1" applyBorder="1" applyAlignment="1">
      <alignment horizontal="center" vertical="center" wrapText="1"/>
    </xf>
    <xf numFmtId="0" fontId="33" fillId="0" borderId="29" xfId="0" applyFont="1" applyFill="1" applyBorder="1" applyAlignment="1"/>
    <xf numFmtId="0" fontId="33" fillId="44" borderId="32" xfId="0" applyFont="1" applyFill="1" applyBorder="1" applyAlignment="1"/>
    <xf numFmtId="0" fontId="73" fillId="0" borderId="0" xfId="132" applyFont="1" applyAlignment="1" applyProtection="1"/>
    <xf numFmtId="0" fontId="0" fillId="44" borderId="0" xfId="0" applyNumberFormat="1" applyFill="1" applyAlignment="1">
      <alignment horizontal="left" wrapText="1" indent="12"/>
    </xf>
    <xf numFmtId="0" fontId="74" fillId="0" borderId="0" xfId="132" applyFont="1" applyAlignment="1" applyProtection="1"/>
    <xf numFmtId="0" fontId="74" fillId="0" borderId="0" xfId="132" applyFont="1" applyAlignment="1" applyProtection="1">
      <alignment wrapText="1"/>
    </xf>
    <xf numFmtId="0" fontId="77" fillId="44" borderId="0" xfId="0" applyFont="1" applyFill="1" applyAlignment="1">
      <alignment wrapText="1"/>
    </xf>
    <xf numFmtId="0" fontId="78" fillId="44" borderId="0" xfId="0" applyFont="1" applyFill="1" applyAlignment="1">
      <alignment wrapText="1"/>
    </xf>
    <xf numFmtId="0" fontId="38" fillId="44" borderId="0" xfId="0" applyFont="1" applyFill="1"/>
    <xf numFmtId="165" fontId="16" fillId="48" borderId="42" xfId="99" applyNumberFormat="1" applyFont="1" applyFill="1" applyBorder="1" applyAlignment="1">
      <alignment horizontal="center" vertical="center"/>
    </xf>
    <xf numFmtId="0" fontId="76" fillId="44" borderId="0" xfId="132" applyFont="1" applyFill="1" applyAlignment="1" applyProtection="1"/>
    <xf numFmtId="0" fontId="55" fillId="44" borderId="0" xfId="0" applyFont="1" applyFill="1" applyBorder="1"/>
    <xf numFmtId="0" fontId="30" fillId="0" borderId="0" xfId="132" applyFill="1" applyAlignment="1" applyProtection="1"/>
    <xf numFmtId="172" fontId="0" fillId="44" borderId="0" xfId="0" applyNumberFormat="1" applyFill="1" applyBorder="1" applyAlignment="1">
      <alignment horizontal="right" indent="2"/>
    </xf>
    <xf numFmtId="0" fontId="0" fillId="44" borderId="0" xfId="0" applyFill="1" applyBorder="1" applyAlignment="1"/>
    <xf numFmtId="165" fontId="0" fillId="0" borderId="0" xfId="0" applyNumberFormat="1" applyBorder="1" applyAlignment="1">
      <alignment horizontal="right" vertical="justify" indent="4"/>
    </xf>
    <xf numFmtId="165" fontId="0" fillId="44" borderId="0" xfId="0" applyNumberFormat="1" applyFill="1" applyBorder="1" applyAlignment="1">
      <alignment horizontal="right" vertical="justify" indent="4"/>
    </xf>
    <xf numFmtId="172" fontId="0" fillId="69" borderId="0" xfId="0" applyNumberFormat="1" applyFill="1" applyBorder="1" applyAlignment="1">
      <alignment horizontal="right" indent="2"/>
    </xf>
    <xf numFmtId="0" fontId="0" fillId="69" borderId="0" xfId="0" applyFill="1" applyBorder="1" applyAlignment="1"/>
    <xf numFmtId="0" fontId="0" fillId="69" borderId="0" xfId="0" applyFill="1" applyBorder="1" applyAlignment="1">
      <alignment horizontal="center"/>
    </xf>
    <xf numFmtId="165" fontId="0" fillId="69" borderId="0" xfId="0" applyNumberFormat="1" applyFill="1" applyBorder="1" applyAlignment="1">
      <alignment horizontal="right" vertical="justify" indent="4"/>
    </xf>
    <xf numFmtId="165" fontId="0" fillId="44" borderId="0" xfId="0" quotePrefix="1" applyNumberFormat="1" applyFill="1" applyBorder="1" applyAlignment="1">
      <alignment horizontal="right" vertical="justify" indent="4"/>
    </xf>
    <xf numFmtId="172" fontId="0" fillId="44" borderId="0" xfId="0" quotePrefix="1" applyNumberFormat="1" applyFill="1" applyBorder="1" applyAlignment="1">
      <alignment horizontal="right" indent="2"/>
    </xf>
    <xf numFmtId="172" fontId="0" fillId="44" borderId="16" xfId="0" applyNumberFormat="1" applyFill="1" applyBorder="1" applyAlignment="1">
      <alignment horizontal="right" indent="2"/>
    </xf>
    <xf numFmtId="0" fontId="0" fillId="44" borderId="16" xfId="0" applyFill="1" applyBorder="1" applyAlignment="1"/>
    <xf numFmtId="0" fontId="0" fillId="44" borderId="16" xfId="0" applyFill="1" applyBorder="1" applyAlignment="1">
      <alignment horizontal="center"/>
    </xf>
    <xf numFmtId="165" fontId="0" fillId="44" borderId="16" xfId="0" applyNumberFormat="1" applyFill="1" applyBorder="1" applyAlignment="1">
      <alignment horizontal="right" vertical="justify" indent="4"/>
    </xf>
    <xf numFmtId="165" fontId="16" fillId="67" borderId="51" xfId="0" applyNumberFormat="1" applyFont="1" applyFill="1" applyBorder="1" applyAlignment="1">
      <alignment horizontal="right" vertical="center" indent="5"/>
    </xf>
    <xf numFmtId="165" fontId="16" fillId="46" borderId="43" xfId="0" applyNumberFormat="1" applyFont="1" applyFill="1" applyBorder="1" applyAlignment="1">
      <alignment horizontal="right" vertical="center" indent="5"/>
    </xf>
    <xf numFmtId="0" fontId="0" fillId="44" borderId="0" xfId="0" applyFill="1" applyBorder="1" applyAlignment="1">
      <alignment horizontal="center"/>
    </xf>
    <xf numFmtId="0" fontId="61" fillId="44" borderId="0" xfId="0" applyFont="1" applyFill="1" applyAlignment="1"/>
    <xf numFmtId="0" fontId="0" fillId="44" borderId="0" xfId="0" applyFill="1" applyAlignment="1">
      <alignment vertical="top" wrapText="1"/>
    </xf>
    <xf numFmtId="0" fontId="30" fillId="44" borderId="0" xfId="132" applyFill="1" applyAlignment="1" applyProtection="1">
      <alignment vertical="top" wrapText="1"/>
    </xf>
    <xf numFmtId="0" fontId="0" fillId="44" borderId="0" xfId="0" applyFont="1" applyFill="1" applyAlignment="1">
      <alignment wrapText="1"/>
    </xf>
    <xf numFmtId="0" fontId="36" fillId="44" borderId="0" xfId="0" applyFont="1" applyFill="1" applyAlignment="1">
      <alignment wrapText="1"/>
    </xf>
    <xf numFmtId="0" fontId="62" fillId="44" borderId="0" xfId="263" applyFont="1" applyFill="1" applyAlignment="1" applyProtection="1"/>
    <xf numFmtId="0" fontId="57" fillId="44" borderId="0" xfId="0" applyFont="1" applyFill="1" applyAlignment="1">
      <alignment wrapText="1"/>
    </xf>
    <xf numFmtId="0" fontId="0" fillId="44" borderId="0" xfId="0" applyFont="1" applyFill="1" applyAlignment="1"/>
    <xf numFmtId="0" fontId="68" fillId="44" borderId="0" xfId="0" applyFont="1" applyFill="1" applyAlignment="1"/>
    <xf numFmtId="0" fontId="60" fillId="44" borderId="0" xfId="0" applyFont="1" applyFill="1" applyAlignment="1">
      <alignment wrapText="1" readingOrder="1"/>
    </xf>
    <xf numFmtId="0" fontId="16" fillId="44" borderId="0" xfId="0" applyFont="1" applyFill="1" applyAlignment="1"/>
    <xf numFmtId="0" fontId="60" fillId="44" borderId="0" xfId="0" applyFont="1" applyFill="1" applyBorder="1" applyAlignment="1">
      <alignment wrapText="1" readingOrder="1"/>
    </xf>
    <xf numFmtId="0" fontId="54" fillId="44" borderId="0" xfId="0" applyFont="1" applyFill="1" applyAlignment="1">
      <alignment wrapText="1"/>
    </xf>
    <xf numFmtId="0" fontId="54" fillId="44" borderId="0" xfId="0" applyFont="1" applyFill="1" applyBorder="1" applyAlignment="1">
      <alignment wrapText="1" readingOrder="1"/>
    </xf>
    <xf numFmtId="0" fontId="59" fillId="44" borderId="0" xfId="0" applyFont="1" applyFill="1" applyBorder="1" applyAlignment="1">
      <alignment wrapText="1" readingOrder="1"/>
    </xf>
    <xf numFmtId="0" fontId="0" fillId="44" borderId="0" xfId="0" applyFont="1" applyFill="1" applyBorder="1" applyAlignment="1"/>
    <xf numFmtId="0" fontId="54" fillId="44" borderId="0" xfId="0" applyFont="1" applyFill="1" applyBorder="1" applyAlignment="1">
      <alignment vertical="center" readingOrder="1"/>
    </xf>
    <xf numFmtId="0" fontId="59" fillId="44" borderId="0" xfId="0" applyFont="1" applyFill="1" applyAlignment="1">
      <alignment wrapText="1" readingOrder="1"/>
    </xf>
    <xf numFmtId="0" fontId="59" fillId="44" borderId="0" xfId="0" applyFont="1" applyFill="1" applyAlignment="1">
      <alignment wrapText="1"/>
    </xf>
    <xf numFmtId="165" fontId="0" fillId="47" borderId="16" xfId="0" applyNumberFormat="1" applyFont="1" applyFill="1" applyBorder="1" applyAlignment="1">
      <alignment horizontal="center" wrapText="1"/>
    </xf>
    <xf numFmtId="0" fontId="52" fillId="0" borderId="58" xfId="0" applyFont="1" applyFill="1" applyBorder="1" applyAlignment="1">
      <alignment horizontal="right"/>
    </xf>
    <xf numFmtId="169" fontId="0" fillId="69" borderId="0" xfId="133" applyNumberFormat="1" applyFont="1" applyFill="1" applyBorder="1" applyAlignment="1">
      <alignment horizontal="right" vertical="justify" indent="3"/>
    </xf>
    <xf numFmtId="169" fontId="0" fillId="0" borderId="0" xfId="133" applyNumberFormat="1" applyFont="1" applyBorder="1" applyAlignment="1">
      <alignment horizontal="right" vertical="justify" indent="3"/>
    </xf>
    <xf numFmtId="0" fontId="52" fillId="0" borderId="18" xfId="0" applyFont="1" applyFill="1" applyBorder="1" applyAlignment="1">
      <alignment horizontal="right"/>
    </xf>
    <xf numFmtId="0" fontId="52" fillId="0" borderId="59" xfId="0" applyFont="1" applyFill="1" applyBorder="1" applyAlignment="1">
      <alignment horizontal="right"/>
    </xf>
    <xf numFmtId="0" fontId="52" fillId="0" borderId="14" xfId="0" applyFont="1" applyFill="1" applyBorder="1" applyAlignment="1">
      <alignment horizontal="right"/>
    </xf>
    <xf numFmtId="0" fontId="52" fillId="0" borderId="58" xfId="0" applyFont="1" applyFill="1" applyBorder="1" applyAlignment="1">
      <alignment horizontal="right" vertical="center"/>
    </xf>
    <xf numFmtId="0" fontId="0" fillId="0" borderId="21" xfId="0" applyFill="1" applyBorder="1"/>
    <xf numFmtId="167" fontId="0" fillId="0" borderId="0" xfId="0" applyNumberFormat="1" applyFont="1" applyFill="1" applyBorder="1" applyAlignment="1">
      <alignment horizontal="center" wrapText="1"/>
    </xf>
    <xf numFmtId="165" fontId="0" fillId="0" borderId="0" xfId="0" applyNumberFormat="1" applyFont="1" applyFill="1" applyBorder="1" applyAlignment="1">
      <alignment horizontal="right" indent="4"/>
    </xf>
    <xf numFmtId="165" fontId="0" fillId="0" borderId="0" xfId="0" applyNumberFormat="1" applyFont="1" applyFill="1" applyBorder="1" applyAlignment="1">
      <alignment horizontal="right" indent="5"/>
    </xf>
    <xf numFmtId="165" fontId="0" fillId="0" borderId="0" xfId="0" applyNumberFormat="1" applyFont="1" applyFill="1" applyBorder="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Fill="1" applyBorder="1" applyAlignment="1">
      <alignment horizontal="right"/>
    </xf>
    <xf numFmtId="165" fontId="38" fillId="0" borderId="0" xfId="0" applyNumberFormat="1" applyFont="1" applyFill="1" applyBorder="1" applyAlignment="1">
      <alignment horizontal="center"/>
    </xf>
    <xf numFmtId="0" fontId="52" fillId="0" borderId="0" xfId="0" applyFont="1" applyFill="1" applyBorder="1" applyAlignment="1">
      <alignment horizontal="right"/>
    </xf>
    <xf numFmtId="0" fontId="0" fillId="0" borderId="0" xfId="0"/>
    <xf numFmtId="0" fontId="0" fillId="0" borderId="0" xfId="0" applyAlignment="1">
      <alignment wrapText="1"/>
    </xf>
    <xf numFmtId="0" fontId="0" fillId="0" borderId="0" xfId="0" applyFill="1" applyBorder="1"/>
    <xf numFmtId="0" fontId="30" fillId="0" borderId="0" xfId="132" applyFill="1" applyAlignment="1" applyProtection="1">
      <alignment horizontal="left" wrapText="1" indent="1"/>
    </xf>
    <xf numFmtId="165" fontId="33" fillId="67" borderId="0" xfId="0" applyNumberFormat="1" applyFont="1" applyFill="1" applyBorder="1" applyAlignment="1">
      <alignment horizontal="right" vertical="justify" indent="5"/>
    </xf>
    <xf numFmtId="169" fontId="0" fillId="44" borderId="0" xfId="133" applyNumberFormat="1" applyFont="1" applyFill="1" applyBorder="1" applyAlignment="1">
      <alignment horizontal="right" vertical="justify" indent="3"/>
    </xf>
    <xf numFmtId="0" fontId="59" fillId="44" borderId="0" xfId="0" applyFont="1" applyFill="1" applyAlignment="1"/>
    <xf numFmtId="0" fontId="75" fillId="0" borderId="0" xfId="132" applyFont="1" applyAlignment="1" applyProtection="1"/>
    <xf numFmtId="0" fontId="30" fillId="44" borderId="0" xfId="132" applyFill="1" applyAlignment="1" applyProtection="1">
      <alignment horizontal="left" indent="2"/>
    </xf>
    <xf numFmtId="0" fontId="30" fillId="44" borderId="0" xfId="132" applyFont="1" applyFill="1" applyAlignment="1" applyProtection="1">
      <alignment horizontal="left" indent="2"/>
    </xf>
    <xf numFmtId="173" fontId="0" fillId="0" borderId="0" xfId="0" applyNumberFormat="1" applyAlignment="1">
      <alignment horizontal="center"/>
    </xf>
    <xf numFmtId="173" fontId="66" fillId="0" borderId="0" xfId="132" applyNumberFormat="1" applyFont="1" applyAlignment="1" applyProtection="1">
      <alignment horizontal="center"/>
    </xf>
    <xf numFmtId="173" fontId="33" fillId="44" borderId="32" xfId="0" applyNumberFormat="1" applyFont="1" applyFill="1" applyBorder="1" applyAlignment="1">
      <alignment horizontal="center"/>
    </xf>
    <xf numFmtId="22" fontId="0" fillId="0" borderId="0" xfId="0" applyNumberFormat="1" applyAlignment="1">
      <alignment vertical="top"/>
    </xf>
    <xf numFmtId="173" fontId="53" fillId="49" borderId="61" xfId="132" applyNumberFormat="1" applyFont="1" applyFill="1" applyBorder="1" applyAlignment="1" applyProtection="1">
      <alignment horizontal="center" vertical="center" wrapText="1"/>
    </xf>
    <xf numFmtId="174" fontId="16" fillId="48" borderId="62" xfId="99" applyNumberFormat="1" applyFont="1" applyFill="1" applyBorder="1" applyAlignment="1">
      <alignment horizontal="center" vertical="center"/>
    </xf>
    <xf numFmtId="173" fontId="0" fillId="0" borderId="0" xfId="0" applyNumberFormat="1" applyAlignment="1">
      <alignment horizontal="center" wrapText="1"/>
    </xf>
    <xf numFmtId="173" fontId="38" fillId="0" borderId="0" xfId="0" applyNumberFormat="1" applyFont="1" applyAlignment="1">
      <alignment horizontal="center"/>
    </xf>
    <xf numFmtId="173" fontId="53" fillId="49" borderId="60" xfId="132" applyNumberFormat="1" applyFont="1" applyFill="1" applyBorder="1" applyAlignment="1" applyProtection="1">
      <alignment horizontal="center" vertical="center" wrapText="1"/>
    </xf>
    <xf numFmtId="171" fontId="0" fillId="0" borderId="0" xfId="0" applyNumberFormat="1"/>
    <xf numFmtId="173" fontId="0" fillId="44" borderId="19" xfId="0" quotePrefix="1" applyNumberFormat="1" applyFill="1" applyBorder="1" applyAlignment="1">
      <alignment horizontal="center" vertical="justify"/>
    </xf>
    <xf numFmtId="0" fontId="67" fillId="0" borderId="0" xfId="132" applyFont="1" applyFill="1" applyAlignment="1" applyProtection="1"/>
    <xf numFmtId="173" fontId="0" fillId="44" borderId="19" xfId="0" applyNumberFormat="1" applyFill="1" applyBorder="1" applyAlignment="1">
      <alignment horizontal="center" vertical="justify"/>
    </xf>
    <xf numFmtId="0" fontId="0" fillId="44" borderId="0" xfId="0" applyFill="1"/>
    <xf numFmtId="0" fontId="0" fillId="0" borderId="0" xfId="0" applyFill="1"/>
    <xf numFmtId="165" fontId="0" fillId="0" borderId="0" xfId="0" applyNumberFormat="1"/>
    <xf numFmtId="49" fontId="13" fillId="49" borderId="46" xfId="0" applyNumberFormat="1" applyFont="1" applyFill="1" applyBorder="1" applyAlignment="1">
      <alignment horizontal="center" vertical="center" wrapText="1"/>
    </xf>
    <xf numFmtId="173" fontId="0" fillId="69" borderId="19" xfId="0" applyNumberFormat="1" applyFill="1" applyBorder="1" applyAlignment="1">
      <alignment horizontal="center" vertical="justify"/>
    </xf>
    <xf numFmtId="174" fontId="0" fillId="65" borderId="36" xfId="0" applyNumberFormat="1" applyFill="1" applyBorder="1" applyAlignment="1">
      <alignment horizontal="center" wrapText="1"/>
    </xf>
    <xf numFmtId="0" fontId="0" fillId="0" borderId="0" xfId="0" applyAlignment="1">
      <alignment horizontal="left" wrapText="1" indent="1"/>
    </xf>
    <xf numFmtId="2" fontId="0" fillId="44" borderId="0" xfId="0" applyNumberFormat="1" applyFill="1" applyBorder="1" applyAlignment="1">
      <alignment horizontal="center"/>
    </xf>
    <xf numFmtId="167" fontId="0" fillId="0" borderId="0" xfId="0" applyNumberFormat="1" applyBorder="1" applyAlignment="1">
      <alignment horizontal="center"/>
    </xf>
    <xf numFmtId="0" fontId="0" fillId="44" borderId="21" xfId="0" applyFill="1" applyBorder="1" applyAlignment="1"/>
    <xf numFmtId="0" fontId="0" fillId="44" borderId="57" xfId="0" applyFill="1" applyBorder="1" applyAlignment="1"/>
    <xf numFmtId="2" fontId="0" fillId="44" borderId="16" xfId="0" applyNumberFormat="1" applyFill="1" applyBorder="1" applyAlignment="1">
      <alignment horizontal="center"/>
    </xf>
    <xf numFmtId="167" fontId="0" fillId="0" borderId="16" xfId="0" applyNumberFormat="1" applyBorder="1" applyAlignment="1">
      <alignment horizontal="center"/>
    </xf>
    <xf numFmtId="0" fontId="0" fillId="69" borderId="21" xfId="0" applyFill="1" applyBorder="1" applyAlignment="1"/>
    <xf numFmtId="2" fontId="0" fillId="69" borderId="0" xfId="0" applyNumberFormat="1" applyFill="1" applyBorder="1" applyAlignment="1">
      <alignment horizontal="center"/>
    </xf>
    <xf numFmtId="167" fontId="38" fillId="0" borderId="0" xfId="0" applyNumberFormat="1" applyFont="1" applyFill="1" applyBorder="1" applyAlignment="1">
      <alignment horizontal="center"/>
    </xf>
    <xf numFmtId="165" fontId="0" fillId="44" borderId="0" xfId="0" applyNumberFormat="1" applyFill="1" applyBorder="1" applyAlignment="1">
      <alignment horizontal="center"/>
    </xf>
    <xf numFmtId="1" fontId="0" fillId="44" borderId="0" xfId="0" applyNumberFormat="1" applyFill="1" applyBorder="1" applyAlignment="1">
      <alignment horizontal="center"/>
    </xf>
    <xf numFmtId="165" fontId="0" fillId="67" borderId="0" xfId="0" applyNumberFormat="1" applyFill="1" applyBorder="1" applyAlignment="1">
      <alignment horizontal="right" vertical="justify" indent="5"/>
    </xf>
    <xf numFmtId="165" fontId="0" fillId="66" borderId="0" xfId="0" applyNumberFormat="1" applyFill="1" applyBorder="1" applyAlignment="1">
      <alignment horizontal="right" vertical="justify" indent="5"/>
    </xf>
    <xf numFmtId="165" fontId="0" fillId="68" borderId="0" xfId="0" applyNumberFormat="1" applyFill="1" applyBorder="1" applyAlignment="1">
      <alignment horizontal="right" vertical="justify" indent="4"/>
    </xf>
    <xf numFmtId="165" fontId="0" fillId="69" borderId="0" xfId="0" applyNumberFormat="1" applyFill="1" applyBorder="1" applyAlignment="1">
      <alignment horizontal="center"/>
    </xf>
    <xf numFmtId="1" fontId="0" fillId="69" borderId="0" xfId="0" applyNumberFormat="1" applyFill="1" applyBorder="1" applyAlignment="1">
      <alignment horizontal="center"/>
    </xf>
    <xf numFmtId="49" fontId="13" fillId="49" borderId="66" xfId="0" applyNumberFormat="1" applyFont="1" applyFill="1" applyBorder="1" applyAlignment="1">
      <alignment horizontal="center" vertical="center" wrapText="1"/>
    </xf>
    <xf numFmtId="49" fontId="53" fillId="49" borderId="67" xfId="132" applyNumberFormat="1" applyFont="1" applyFill="1" applyBorder="1" applyAlignment="1" applyProtection="1">
      <alignment horizontal="center" vertical="center" wrapText="1"/>
    </xf>
    <xf numFmtId="49" fontId="13" fillId="49" borderId="67" xfId="0" applyNumberFormat="1" applyFont="1" applyFill="1" applyBorder="1" applyAlignment="1">
      <alignment horizontal="center" vertical="center" wrapText="1"/>
    </xf>
    <xf numFmtId="0" fontId="13" fillId="67" borderId="67" xfId="0" applyFont="1" applyFill="1" applyBorder="1" applyAlignment="1">
      <alignment horizontal="center" vertical="center" wrapText="1"/>
    </xf>
    <xf numFmtId="2" fontId="13" fillId="67" borderId="67" xfId="0" applyNumberFormat="1" applyFont="1" applyFill="1" applyBorder="1" applyAlignment="1">
      <alignment horizontal="center" vertical="center" wrapText="1"/>
    </xf>
    <xf numFmtId="0" fontId="13" fillId="46" borderId="67" xfId="0" applyFont="1" applyFill="1" applyBorder="1" applyAlignment="1">
      <alignment horizontal="center" vertical="center" wrapText="1"/>
    </xf>
    <xf numFmtId="2" fontId="13" fillId="46" borderId="67" xfId="0" applyNumberFormat="1" applyFont="1" applyFill="1" applyBorder="1" applyAlignment="1">
      <alignment horizontal="center" vertical="center" wrapText="1"/>
    </xf>
    <xf numFmtId="0" fontId="13" fillId="45" borderId="67" xfId="0" applyFont="1" applyFill="1" applyBorder="1" applyAlignment="1">
      <alignment horizontal="center" vertical="center" wrapText="1"/>
    </xf>
    <xf numFmtId="2" fontId="13" fillId="45" borderId="67" xfId="0" applyNumberFormat="1" applyFont="1" applyFill="1" applyBorder="1" applyAlignment="1">
      <alignment horizontal="center" vertical="center" wrapText="1"/>
    </xf>
    <xf numFmtId="0" fontId="13" fillId="49" borderId="67" xfId="0" applyFont="1" applyFill="1" applyBorder="1" applyAlignment="1">
      <alignment horizontal="center" vertical="center" wrapText="1"/>
    </xf>
    <xf numFmtId="0" fontId="53" fillId="49" borderId="67" xfId="132" applyFont="1" applyFill="1" applyBorder="1" applyAlignment="1" applyProtection="1">
      <alignment horizontal="center" vertical="center" wrapText="1"/>
    </xf>
    <xf numFmtId="165" fontId="0" fillId="44" borderId="16" xfId="0" applyNumberFormat="1" applyFill="1" applyBorder="1" applyAlignment="1">
      <alignment horizontal="center"/>
    </xf>
    <xf numFmtId="1" fontId="0" fillId="44" borderId="16" xfId="0" applyNumberFormat="1" applyFill="1" applyBorder="1" applyAlignment="1">
      <alignment horizontal="center"/>
    </xf>
    <xf numFmtId="169" fontId="0" fillId="44" borderId="16" xfId="133" applyNumberFormat="1" applyFont="1" applyFill="1" applyBorder="1" applyAlignment="1">
      <alignment horizontal="right" vertical="justify" indent="3"/>
    </xf>
    <xf numFmtId="165" fontId="33" fillId="67" borderId="16" xfId="0" applyNumberFormat="1" applyFont="1" applyFill="1" applyBorder="1" applyAlignment="1">
      <alignment horizontal="right" vertical="justify" indent="5"/>
    </xf>
    <xf numFmtId="165" fontId="0" fillId="66" borderId="16" xfId="0" applyNumberFormat="1" applyFill="1" applyBorder="1" applyAlignment="1">
      <alignment horizontal="right" vertical="justify" indent="5"/>
    </xf>
    <xf numFmtId="165" fontId="0" fillId="68" borderId="16" xfId="0" applyNumberFormat="1" applyFill="1" applyBorder="1" applyAlignment="1">
      <alignment horizontal="right" vertical="justify" indent="4"/>
    </xf>
    <xf numFmtId="173" fontId="0" fillId="0" borderId="15" xfId="0" applyNumberFormat="1" applyBorder="1" applyAlignment="1">
      <alignment horizontal="center"/>
    </xf>
    <xf numFmtId="169" fontId="0" fillId="65" borderId="0" xfId="133" applyNumberFormat="1" applyFont="1" applyFill="1" applyBorder="1" applyAlignment="1">
      <alignment horizontal="center"/>
    </xf>
    <xf numFmtId="169" fontId="0" fillId="65" borderId="12" xfId="133" applyNumberFormat="1" applyFont="1" applyFill="1" applyBorder="1" applyAlignment="1">
      <alignment horizontal="center"/>
    </xf>
    <xf numFmtId="49" fontId="16" fillId="65" borderId="68" xfId="0" applyNumberFormat="1" applyFont="1" applyFill="1" applyBorder="1"/>
    <xf numFmtId="165" fontId="0" fillId="65" borderId="34" xfId="0" applyNumberFormat="1" applyFont="1" applyFill="1" applyBorder="1" applyAlignment="1">
      <alignment horizontal="center" wrapText="1"/>
    </xf>
    <xf numFmtId="165" fontId="0" fillId="65" borderId="20" xfId="0" applyNumberFormat="1" applyFont="1" applyFill="1" applyBorder="1" applyAlignment="1">
      <alignment horizontal="center" wrapText="1"/>
    </xf>
    <xf numFmtId="167" fontId="16" fillId="48" borderId="69" xfId="99" applyNumberFormat="1" applyFont="1" applyFill="1" applyBorder="1" applyAlignment="1">
      <alignment horizontal="center" vertical="center"/>
    </xf>
    <xf numFmtId="2" fontId="13" fillId="45" borderId="70" xfId="0" applyNumberFormat="1" applyFont="1" applyFill="1" applyBorder="1" applyAlignment="1">
      <alignment horizontal="center" vertical="center" wrapText="1"/>
    </xf>
    <xf numFmtId="165" fontId="16" fillId="45" borderId="31" xfId="0" applyNumberFormat="1" applyFont="1" applyFill="1" applyBorder="1" applyAlignment="1">
      <alignment horizontal="center" vertical="center"/>
    </xf>
    <xf numFmtId="165" fontId="0" fillId="66" borderId="0" xfId="0" applyNumberFormat="1" applyFont="1" applyFill="1" applyBorder="1" applyAlignment="1">
      <alignment horizontal="center" wrapText="1"/>
    </xf>
    <xf numFmtId="165" fontId="0" fillId="66" borderId="12" xfId="0" applyNumberFormat="1" applyFont="1" applyFill="1" applyBorder="1" applyAlignment="1">
      <alignment horizontal="center" wrapText="1"/>
    </xf>
    <xf numFmtId="165" fontId="0" fillId="67" borderId="0" xfId="0" applyNumberFormat="1" applyFont="1" applyFill="1" applyBorder="1" applyAlignment="1">
      <alignment horizontal="center" wrapText="1"/>
    </xf>
    <xf numFmtId="165" fontId="0" fillId="67" borderId="12" xfId="0" applyNumberFormat="1" applyFont="1" applyFill="1" applyBorder="1" applyAlignment="1">
      <alignment horizontal="center" wrapText="1"/>
    </xf>
    <xf numFmtId="165" fontId="0" fillId="68" borderId="0" xfId="0" applyNumberFormat="1" applyFont="1" applyFill="1" applyBorder="1" applyAlignment="1">
      <alignment horizontal="center" wrapText="1"/>
    </xf>
    <xf numFmtId="165" fontId="0" fillId="68" borderId="16" xfId="0" applyNumberFormat="1" applyFont="1" applyFill="1" applyBorder="1" applyAlignment="1">
      <alignment horizontal="center" wrapText="1"/>
    </xf>
    <xf numFmtId="165" fontId="0" fillId="66" borderId="16" xfId="0" applyNumberFormat="1" applyFont="1" applyFill="1" applyBorder="1" applyAlignment="1">
      <alignment horizontal="center" wrapText="1"/>
    </xf>
    <xf numFmtId="165" fontId="0" fillId="67" borderId="16" xfId="0" applyNumberFormat="1" applyFont="1" applyFill="1" applyBorder="1" applyAlignment="1">
      <alignment horizontal="center" wrapText="1"/>
    </xf>
    <xf numFmtId="174" fontId="0" fillId="65" borderId="19" xfId="0" applyNumberFormat="1" applyFill="1" applyBorder="1" applyAlignment="1">
      <alignment horizontal="center" wrapText="1"/>
    </xf>
    <xf numFmtId="174" fontId="0" fillId="65" borderId="39" xfId="0" applyNumberFormat="1" applyFill="1" applyBorder="1" applyAlignment="1">
      <alignment horizontal="center" wrapText="1"/>
    </xf>
    <xf numFmtId="165" fontId="0" fillId="65" borderId="63" xfId="0" applyNumberFormat="1" applyFont="1" applyFill="1" applyBorder="1" applyAlignment="1">
      <alignment horizontal="center" wrapText="1"/>
    </xf>
    <xf numFmtId="167" fontId="0" fillId="65" borderId="63" xfId="0" applyNumberFormat="1" applyFont="1" applyFill="1" applyBorder="1" applyAlignment="1">
      <alignment horizontal="center" wrapText="1"/>
    </xf>
    <xf numFmtId="167" fontId="0" fillId="65" borderId="64" xfId="0" applyNumberFormat="1" applyFont="1" applyFill="1" applyBorder="1" applyAlignment="1">
      <alignment horizontal="center" wrapText="1"/>
    </xf>
    <xf numFmtId="167" fontId="0" fillId="65" borderId="65" xfId="0" applyNumberFormat="1" applyFont="1" applyFill="1" applyBorder="1" applyAlignment="1">
      <alignment horizontal="center" wrapText="1"/>
    </xf>
    <xf numFmtId="174" fontId="0" fillId="47" borderId="19" xfId="0" applyNumberFormat="1" applyFill="1" applyBorder="1" applyAlignment="1">
      <alignment horizontal="center" wrapText="1"/>
    </xf>
    <xf numFmtId="174" fontId="0" fillId="47" borderId="15" xfId="0" applyNumberFormat="1" applyFill="1" applyBorder="1" applyAlignment="1">
      <alignment horizontal="center" wrapText="1"/>
    </xf>
    <xf numFmtId="167" fontId="0" fillId="65" borderId="71" xfId="0" applyNumberFormat="1" applyFont="1" applyFill="1" applyBorder="1" applyAlignment="1">
      <alignment horizontal="center" wrapText="1"/>
    </xf>
    <xf numFmtId="165" fontId="0" fillId="65" borderId="17" xfId="0" applyNumberFormat="1" applyFont="1" applyFill="1" applyBorder="1" applyAlignment="1">
      <alignment horizontal="center" wrapText="1"/>
    </xf>
    <xf numFmtId="165" fontId="0" fillId="65" borderId="64" xfId="0" applyNumberFormat="1" applyFont="1" applyFill="1" applyBorder="1" applyAlignment="1">
      <alignment horizontal="center" wrapText="1"/>
    </xf>
    <xf numFmtId="165" fontId="0" fillId="65" borderId="71" xfId="0" applyNumberFormat="1" applyFont="1" applyFill="1" applyBorder="1" applyAlignment="1">
      <alignment horizontal="center" wrapText="1"/>
    </xf>
    <xf numFmtId="165" fontId="0" fillId="47" borderId="37" xfId="0" applyNumberFormat="1" applyFont="1" applyFill="1" applyBorder="1" applyAlignment="1">
      <alignment horizontal="center" wrapText="1"/>
    </xf>
    <xf numFmtId="165" fontId="0" fillId="47" borderId="35" xfId="0" applyNumberFormat="1" applyFont="1" applyFill="1" applyBorder="1" applyAlignment="1">
      <alignment horizontal="center" wrapText="1"/>
    </xf>
    <xf numFmtId="165" fontId="0" fillId="47" borderId="34" xfId="0" applyNumberFormat="1" applyFont="1" applyFill="1" applyBorder="1" applyAlignment="1">
      <alignment horizontal="center" wrapText="1"/>
    </xf>
    <xf numFmtId="165" fontId="0" fillId="47" borderId="33" xfId="0" applyNumberFormat="1" applyFont="1" applyFill="1" applyBorder="1" applyAlignment="1">
      <alignment horizontal="center" wrapText="1"/>
    </xf>
    <xf numFmtId="165" fontId="0" fillId="47" borderId="20" xfId="0" applyNumberFormat="1" applyFont="1" applyFill="1" applyBorder="1" applyAlignment="1">
      <alignment horizontal="center" wrapText="1"/>
    </xf>
    <xf numFmtId="165" fontId="0" fillId="47" borderId="38" xfId="0" applyNumberFormat="1" applyFont="1" applyFill="1" applyBorder="1" applyAlignment="1">
      <alignment horizontal="center" wrapText="1"/>
    </xf>
    <xf numFmtId="165" fontId="0" fillId="47" borderId="12" xfId="0" applyNumberFormat="1" applyFont="1" applyFill="1" applyBorder="1" applyAlignment="1">
      <alignment horizontal="center" wrapText="1"/>
    </xf>
    <xf numFmtId="165" fontId="0" fillId="47" borderId="31" xfId="0" applyNumberFormat="1" applyFont="1" applyFill="1" applyBorder="1" applyAlignment="1">
      <alignment horizontal="center" wrapText="1"/>
    </xf>
    <xf numFmtId="165" fontId="0" fillId="68" borderId="12" xfId="0" applyNumberFormat="1" applyFont="1" applyFill="1" applyBorder="1" applyAlignment="1">
      <alignment horizontal="center" wrapText="1"/>
    </xf>
    <xf numFmtId="165" fontId="16" fillId="48" borderId="41" xfId="99" applyNumberFormat="1" applyFont="1" applyFill="1" applyBorder="1" applyAlignment="1">
      <alignment horizontal="center" vertical="center"/>
    </xf>
    <xf numFmtId="165" fontId="16" fillId="45" borderId="43" xfId="0" applyNumberFormat="1" applyFont="1" applyFill="1" applyBorder="1" applyAlignment="1">
      <alignment horizontal="center" vertical="center"/>
    </xf>
    <xf numFmtId="165" fontId="16" fillId="0" borderId="0" xfId="99" applyNumberFormat="1" applyFont="1" applyAlignment="1"/>
    <xf numFmtId="165" fontId="1" fillId="0" borderId="0" xfId="99" applyNumberFormat="1" applyFont="1" applyAlignment="1"/>
    <xf numFmtId="165" fontId="1" fillId="0" borderId="0" xfId="0" applyNumberFormat="1" applyFont="1"/>
    <xf numFmtId="165" fontId="33" fillId="0" borderId="0" xfId="0" applyNumberFormat="1" applyFont="1" applyAlignment="1">
      <alignment horizontal="left" vertical="center"/>
    </xf>
    <xf numFmtId="165" fontId="33" fillId="0" borderId="0" xfId="0" applyNumberFormat="1" applyFont="1" applyAlignment="1">
      <alignment horizontal="left" vertical="center" wrapText="1"/>
    </xf>
    <xf numFmtId="0" fontId="0" fillId="0" borderId="0" xfId="0" applyAlignment="1">
      <alignment horizontal="left"/>
    </xf>
    <xf numFmtId="0" fontId="1" fillId="0" borderId="0" xfId="0" applyFont="1"/>
    <xf numFmtId="0" fontId="1" fillId="44" borderId="0" xfId="0" applyFont="1" applyFill="1"/>
    <xf numFmtId="0" fontId="1" fillId="44" borderId="0" xfId="0" applyFont="1" applyFill="1" applyBorder="1"/>
    <xf numFmtId="49" fontId="17" fillId="49" borderId="0" xfId="0" applyNumberFormat="1" applyFont="1" applyFill="1" applyBorder="1" applyAlignment="1">
      <alignment horizontal="center" vertical="center" wrapText="1"/>
    </xf>
    <xf numFmtId="49" fontId="13" fillId="49" borderId="12" xfId="0" applyNumberFormat="1" applyFont="1" applyFill="1" applyBorder="1" applyAlignment="1">
      <alignment horizontal="center" vertical="center" wrapText="1"/>
    </xf>
    <xf numFmtId="49" fontId="13" fillId="49" borderId="0" xfId="0" applyNumberFormat="1" applyFont="1" applyFill="1" applyBorder="1" applyAlignment="1">
      <alignment horizontal="center" vertical="center" wrapText="1"/>
    </xf>
    <xf numFmtId="166" fontId="13" fillId="49" borderId="12" xfId="99" applyNumberFormat="1" applyFont="1" applyFill="1" applyBorder="1" applyAlignment="1">
      <alignment horizontal="center" vertical="center" wrapText="1"/>
    </xf>
    <xf numFmtId="2" fontId="13" fillId="46" borderId="31" xfId="0" applyNumberFormat="1" applyFont="1" applyFill="1" applyBorder="1" applyAlignment="1">
      <alignment horizontal="center" vertical="center" wrapText="1"/>
    </xf>
    <xf numFmtId="2" fontId="13" fillId="45" borderId="50" xfId="0" applyNumberFormat="1" applyFont="1" applyFill="1" applyBorder="1" applyAlignment="1">
      <alignment horizontal="center" vertical="center" wrapText="1"/>
    </xf>
    <xf numFmtId="0" fontId="13" fillId="49" borderId="19" xfId="0" applyFont="1" applyFill="1" applyBorder="1" applyAlignment="1">
      <alignment horizontal="center" vertical="center" wrapText="1"/>
    </xf>
    <xf numFmtId="0" fontId="1" fillId="0" borderId="55" xfId="0" applyFont="1" applyFill="1" applyBorder="1" applyAlignment="1">
      <alignment horizontal="center" vertical="center"/>
    </xf>
    <xf numFmtId="0" fontId="16" fillId="0" borderId="0" xfId="0" applyFont="1" applyAlignment="1">
      <alignment vertical="center"/>
    </xf>
    <xf numFmtId="0" fontId="1" fillId="0" borderId="48" xfId="0" applyFont="1" applyBorder="1" applyAlignment="1">
      <alignment horizontal="center" vertical="center" wrapText="1"/>
    </xf>
    <xf numFmtId="1" fontId="1" fillId="0" borderId="48" xfId="262" applyNumberFormat="1" applyFont="1" applyBorder="1" applyAlignment="1">
      <alignment horizontal="center" vertical="center" wrapText="1"/>
    </xf>
    <xf numFmtId="0" fontId="1" fillId="0" borderId="48" xfId="262" applyNumberFormat="1" applyFont="1" applyBorder="1" applyAlignment="1">
      <alignment horizontal="center" vertical="center" wrapText="1"/>
    </xf>
    <xf numFmtId="170" fontId="1" fillId="0" borderId="48" xfId="262" applyNumberFormat="1" applyFont="1" applyBorder="1" applyAlignment="1">
      <alignment horizontal="center" vertical="center" wrapText="1"/>
    </xf>
    <xf numFmtId="0" fontId="1" fillId="0" borderId="49" xfId="0" applyFont="1" applyBorder="1" applyAlignment="1">
      <alignment horizontal="center" vertical="center"/>
    </xf>
    <xf numFmtId="165" fontId="1" fillId="46" borderId="47" xfId="0" applyNumberFormat="1" applyFont="1" applyFill="1" applyBorder="1" applyAlignment="1">
      <alignment horizontal="center" vertical="center"/>
    </xf>
    <xf numFmtId="165" fontId="1" fillId="45" borderId="52" xfId="0" applyNumberFormat="1" applyFont="1" applyFill="1" applyBorder="1" applyAlignment="1">
      <alignment horizontal="center" vertical="center"/>
    </xf>
    <xf numFmtId="167" fontId="1" fillId="47" borderId="53" xfId="0" applyNumberFormat="1" applyFont="1" applyFill="1" applyBorder="1" applyAlignment="1">
      <alignment horizontal="center" vertical="center"/>
    </xf>
    <xf numFmtId="0" fontId="1" fillId="44" borderId="0" xfId="0" applyNumberFormat="1" applyFont="1" applyFill="1"/>
    <xf numFmtId="0" fontId="1" fillId="0" borderId="54" xfId="0" applyFont="1" applyFill="1" applyBorder="1" applyAlignment="1">
      <alignment horizontal="center" vertical="center"/>
    </xf>
    <xf numFmtId="0" fontId="1" fillId="0" borderId="56" xfId="0" applyFont="1" applyFill="1" applyBorder="1" applyAlignment="1">
      <alignment horizontal="center" vertical="center"/>
    </xf>
    <xf numFmtId="0" fontId="1" fillId="44" borderId="0" xfId="0" applyFont="1" applyFill="1" applyAlignment="1">
      <alignment horizontal="center" vertical="center"/>
    </xf>
    <xf numFmtId="0" fontId="1" fillId="44" borderId="0" xfId="0" applyFont="1" applyFill="1" applyAlignment="1">
      <alignment wrapText="1"/>
    </xf>
    <xf numFmtId="0" fontId="16" fillId="44" borderId="0" xfId="0" applyFont="1" applyFill="1" applyAlignment="1">
      <alignment horizontal="center" vertical="center" wrapText="1"/>
    </xf>
    <xf numFmtId="0" fontId="1" fillId="0" borderId="0" xfId="0" applyFont="1" applyFill="1" applyBorder="1" applyAlignment="1">
      <alignment horizontal="center" vertical="center"/>
    </xf>
    <xf numFmtId="0" fontId="0" fillId="0" borderId="0" xfId="0" applyFill="1" applyBorder="1" applyAlignment="1">
      <alignment wrapText="1"/>
    </xf>
    <xf numFmtId="0" fontId="30" fillId="0" borderId="0" xfId="132" applyFill="1" applyBorder="1" applyAlignment="1" applyProtection="1">
      <alignment wrapText="1"/>
    </xf>
    <xf numFmtId="0" fontId="30" fillId="44" borderId="0" xfId="132" applyFill="1" applyBorder="1" applyAlignment="1" applyProtection="1">
      <alignment wrapText="1"/>
    </xf>
    <xf numFmtId="0" fontId="0" fillId="44" borderId="0" xfId="0" applyFill="1" applyBorder="1" applyAlignment="1">
      <alignment wrapText="1"/>
    </xf>
    <xf numFmtId="0" fontId="70" fillId="0" borderId="21" xfId="0" applyFont="1" applyFill="1" applyBorder="1" applyAlignment="1">
      <alignment horizontal="center"/>
    </xf>
    <xf numFmtId="0" fontId="69" fillId="0" borderId="0" xfId="0" applyFont="1" applyFill="1" applyBorder="1" applyAlignment="1">
      <alignment horizontal="center"/>
    </xf>
    <xf numFmtId="0" fontId="34" fillId="0" borderId="46" xfId="0" applyFont="1" applyFill="1" applyBorder="1" applyAlignment="1">
      <alignment horizontal="center" vertical="center"/>
    </xf>
    <xf numFmtId="0" fontId="34" fillId="0" borderId="29" xfId="0" applyFont="1" applyFill="1" applyBorder="1" applyAlignment="1">
      <alignment horizontal="center" vertical="center"/>
    </xf>
    <xf numFmtId="0" fontId="34" fillId="0" borderId="32" xfId="0" applyFont="1" applyFill="1" applyBorder="1" applyAlignment="1">
      <alignment horizontal="center" vertical="center"/>
    </xf>
    <xf numFmtId="0" fontId="72" fillId="0" borderId="0" xfId="132" applyFont="1" applyFill="1" applyBorder="1" applyAlignment="1" applyProtection="1">
      <alignment horizontal="left"/>
    </xf>
    <xf numFmtId="0" fontId="83" fillId="0" borderId="0" xfId="115" applyFont="1" applyAlignment="1">
      <alignment horizontal="left"/>
    </xf>
    <xf numFmtId="0" fontId="70" fillId="0" borderId="46" xfId="0" applyFont="1" applyFill="1" applyBorder="1" applyAlignment="1">
      <alignment horizontal="center"/>
    </xf>
    <xf numFmtId="0" fontId="69" fillId="0" borderId="29" xfId="0" applyFont="1" applyFill="1" applyBorder="1" applyAlignment="1">
      <alignment horizontal="center"/>
    </xf>
    <xf numFmtId="0" fontId="69" fillId="0" borderId="32" xfId="0" applyFont="1" applyFill="1" applyBorder="1" applyAlignment="1">
      <alignment horizontal="center"/>
    </xf>
  </cellXfs>
  <cellStyles count="265">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Currency" xfId="262" builtinId="4"/>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4"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3"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6">
    <dxf>
      <font>
        <color rgb="FFFF0000"/>
      </font>
    </dxf>
    <dxf>
      <font>
        <color rgb="FFFF0000"/>
      </font>
      <fill>
        <patternFill>
          <bgColor theme="0"/>
        </patternFill>
      </fill>
    </dxf>
    <dxf>
      <font>
        <color rgb="FFFF0000"/>
      </font>
    </dxf>
    <dxf>
      <font>
        <color rgb="FFFF0000"/>
      </font>
      <fill>
        <patternFill>
          <bgColor theme="0"/>
        </patternFill>
      </fill>
    </dxf>
    <dxf>
      <font>
        <color rgb="FFFF0000"/>
      </font>
    </dxf>
    <dxf>
      <font>
        <color rgb="FFFF0000"/>
      </font>
      <fill>
        <patternFill>
          <bgColor theme="0"/>
        </patternFill>
      </fill>
    </dxf>
  </dxfs>
  <tableStyles count="0" defaultTableStyle="TableStyleMedium9" defaultPivotStyle="PivotStyleLight16"/>
  <colors>
    <mruColors>
      <color rgb="FFFF6600"/>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59433007514E-2"/>
          <c:y val="0.10785427218354657"/>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9"/>
              <c:pt idx="0">
                <c:v>0.746</c:v>
              </c:pt>
              <c:pt idx="1">
                <c:v>0.58199999999999996</c:v>
              </c:pt>
              <c:pt idx="2">
                <c:v>0.73</c:v>
              </c:pt>
              <c:pt idx="3">
                <c:v>0.43099999999999999</c:v>
              </c:pt>
              <c:pt idx="4">
                <c:v>0.56000000000000005</c:v>
              </c:pt>
              <c:pt idx="5">
                <c:v>0.66300000000000003</c:v>
              </c:pt>
              <c:pt idx="6">
                <c:v>0.39500000000000002</c:v>
              </c:pt>
              <c:pt idx="7">
                <c:v>0.39700000000000002</c:v>
              </c:pt>
              <c:pt idx="8">
                <c:v>0.55200000000000005</c:v>
              </c:pt>
              <c:pt idx="9">
                <c:v>0.57299999999999995</c:v>
              </c:pt>
              <c:pt idx="10">
                <c:v>0.54100000000000004</c:v>
              </c:pt>
              <c:pt idx="11">
                <c:v>0.70099999999999996</c:v>
              </c:pt>
              <c:pt idx="12">
                <c:v>0.58199999999999996</c:v>
              </c:pt>
              <c:pt idx="13">
                <c:v>#N/A</c:v>
              </c:pt>
              <c:pt idx="14">
                <c:v>0.51800000000000002</c:v>
              </c:pt>
              <c:pt idx="15">
                <c:v>0.69699999999999995</c:v>
              </c:pt>
              <c:pt idx="16">
                <c:v>0.48699999999999999</c:v>
              </c:pt>
              <c:pt idx="17">
                <c:v>0.60599999999999998</c:v>
              </c:pt>
              <c:pt idx="18">
                <c:v>0.47299999999999998</c:v>
              </c:pt>
              <c:pt idx="19">
                <c:v>0.53400000000000003</c:v>
              </c:pt>
              <c:pt idx="20">
                <c:v>0.59899999999999998</c:v>
              </c:pt>
              <c:pt idx="21">
                <c:v>0.52200000000000002</c:v>
              </c:pt>
              <c:pt idx="22">
                <c:v>0.48</c:v>
              </c:pt>
              <c:pt idx="23">
                <c:v>0.72099999999999997</c:v>
              </c:pt>
              <c:pt idx="24">
                <c:v>0.52700000000000002</c:v>
              </c:pt>
              <c:pt idx="25">
                <c:v>0.47799999999999998</c:v>
              </c:pt>
              <c:pt idx="26">
                <c:v>0.43099999999999999</c:v>
              </c:pt>
              <c:pt idx="27">
                <c:v>0.54200000000000004</c:v>
              </c:pt>
              <c:pt idx="28">
                <c:v>0.80100000000000005</c:v>
              </c:pt>
              <c:pt idx="29">
                <c:v>0.68</c:v>
              </c:pt>
              <c:pt idx="30">
                <c:v>0.45200000000000001</c:v>
              </c:pt>
              <c:pt idx="31">
                <c:v>0.64500000000000002</c:v>
              </c:pt>
              <c:pt idx="32">
                <c:v>0.39100000000000001</c:v>
              </c:pt>
              <c:pt idx="33">
                <c:v>0.53400000000000003</c:v>
              </c:pt>
              <c:pt idx="34">
                <c:v>0.47199999999999998</c:v>
              </c:pt>
              <c:pt idx="35">
                <c:v>0.45600000000000002</c:v>
              </c:pt>
              <c:pt idx="36">
                <c:v>0.56899999999999995</c:v>
              </c:pt>
              <c:pt idx="37">
                <c:v>#N/A</c:v>
              </c:pt>
              <c:pt idx="38">
                <c:v>0.54</c:v>
              </c:pt>
              <c:pt idx="39">
                <c:v>0.624</c:v>
              </c:pt>
              <c:pt idx="40">
                <c:v>0.51600000000000001</c:v>
              </c:pt>
              <c:pt idx="41">
                <c:v>0.79</c:v>
              </c:pt>
              <c:pt idx="42">
                <c:v>0.44700000000000001</c:v>
              </c:pt>
              <c:pt idx="43">
                <c:v>#N/A</c:v>
              </c:pt>
              <c:pt idx="44">
                <c:v>0.70699999999999996</c:v>
              </c:pt>
              <c:pt idx="45">
                <c:v>#N/A</c:v>
              </c:pt>
              <c:pt idx="46">
                <c:v>#N/A</c:v>
              </c:pt>
              <c:pt idx="47">
                <c:v>0.60499999999999998</c:v>
              </c:pt>
              <c:pt idx="48">
                <c:v>0.52400000000000002</c:v>
              </c:pt>
              <c:pt idx="49">
                <c:v>0.51</c:v>
              </c:pt>
              <c:pt idx="50">
                <c:v>0.73799999999999999</c:v>
              </c:pt>
              <c:pt idx="51">
                <c:v>0.53800000000000003</c:v>
              </c:pt>
              <c:pt idx="52">
                <c:v>0.443</c:v>
              </c:pt>
              <c:pt idx="53">
                <c:v>0.47799999999999998</c:v>
              </c:pt>
              <c:pt idx="54">
                <c:v>0.47799999999999998</c:v>
              </c:pt>
              <c:pt idx="55">
                <c:v>0.58199999999999996</c:v>
              </c:pt>
              <c:pt idx="56">
                <c:v>#N/A</c:v>
              </c:pt>
              <c:pt idx="57">
                <c:v>0.50600000000000001</c:v>
              </c:pt>
              <c:pt idx="58">
                <c:v>0.42899999999999999</c:v>
              </c:pt>
            </c:numLit>
          </c:xVal>
          <c:yVal>
            <c:numLit>
              <c:formatCode>General</c:formatCode>
              <c:ptCount val="59"/>
              <c:pt idx="0">
                <c:v>2.34090871533432</c:v>
              </c:pt>
              <c:pt idx="1">
                <c:v>0.86184467253062602</c:v>
              </c:pt>
              <c:pt idx="2">
                <c:v>2.3692558565950299</c:v>
              </c:pt>
              <c:pt idx="3">
                <c:v>0.83346031742015003</c:v>
              </c:pt>
              <c:pt idx="4">
                <c:v>1.2138312610441699</c:v>
              </c:pt>
              <c:pt idx="5">
                <c:v>1.8341522231177501</c:v>
              </c:pt>
              <c:pt idx="6">
                <c:v>1.2038289524435499</c:v>
              </c:pt>
              <c:pt idx="7">
                <c:v>1.65132586091452</c:v>
              </c:pt>
              <c:pt idx="8">
                <c:v>1.1933751518640701</c:v>
              </c:pt>
              <c:pt idx="9">
                <c:v>1.02807457935432</c:v>
              </c:pt>
              <c:pt idx="10">
                <c:v>1.6074392653912899</c:v>
              </c:pt>
              <c:pt idx="11">
                <c:v>1.83631018042192</c:v>
              </c:pt>
              <c:pt idx="12">
                <c:v>2.0217445809300001</c:v>
              </c:pt>
              <c:pt idx="13">
                <c:v>#N/A</c:v>
              </c:pt>
              <c:pt idx="14">
                <c:v>2.4383882458695099</c:v>
              </c:pt>
              <c:pt idx="15">
                <c:v>1.95333933753514</c:v>
              </c:pt>
              <c:pt idx="16">
                <c:v>1.04073733414734</c:v>
              </c:pt>
              <c:pt idx="17">
                <c:v>2.0046645317769398</c:v>
              </c:pt>
              <c:pt idx="18">
                <c:v>1.8440159153626201</c:v>
              </c:pt>
              <c:pt idx="19">
                <c:v>1.3963828437130701</c:v>
              </c:pt>
              <c:pt idx="20">
                <c:v>1.00210909403882</c:v>
              </c:pt>
              <c:pt idx="21">
                <c:v>1.5441436265072901</c:v>
              </c:pt>
              <c:pt idx="22">
                <c:v>1.2429616821801901</c:v>
              </c:pt>
              <c:pt idx="23">
                <c:v>3.2811346073019498</c:v>
              </c:pt>
              <c:pt idx="24">
                <c:v>0.95105307013083695</c:v>
              </c:pt>
              <c:pt idx="25">
                <c:v>0.88037309752035697</c:v>
              </c:pt>
              <c:pt idx="26">
                <c:v>1.6290345965419799</c:v>
              </c:pt>
              <c:pt idx="27">
                <c:v>2.5166352264466401</c:v>
              </c:pt>
              <c:pt idx="28">
                <c:v>3.2200023031540601</c:v>
              </c:pt>
              <c:pt idx="29">
                <c:v>1.7535541934677801</c:v>
              </c:pt>
              <c:pt idx="30">
                <c:v>0.79917289588729501</c:v>
              </c:pt>
              <c:pt idx="31">
                <c:v>2.5100526099912202</c:v>
              </c:pt>
              <c:pt idx="32">
                <c:v>1.54336965012001</c:v>
              </c:pt>
              <c:pt idx="33">
                <c:v>1.08772146414212</c:v>
              </c:pt>
              <c:pt idx="34">
                <c:v>1.4670419397543</c:v>
              </c:pt>
              <c:pt idx="35">
                <c:v>0.81466453685505502</c:v>
              </c:pt>
              <c:pt idx="36">
                <c:v>1.2156883153215901</c:v>
              </c:pt>
              <c:pt idx="37">
                <c:v>4.5935383744212599</c:v>
              </c:pt>
              <c:pt idx="38">
                <c:v>0.75933648110865404</c:v>
              </c:pt>
              <c:pt idx="39">
                <c:v>1.28480353016925</c:v>
              </c:pt>
              <c:pt idx="40">
                <c:v>1.4120225816721601</c:v>
              </c:pt>
              <c:pt idx="41">
                <c:v>16.5066610557129</c:v>
              </c:pt>
              <c:pt idx="42">
                <c:v>1.1336960483759</c:v>
              </c:pt>
              <c:pt idx="43">
                <c:v>1.01602168924525</c:v>
              </c:pt>
              <c:pt idx="44">
                <c:v>3.8004622467212799</c:v>
              </c:pt>
              <c:pt idx="45">
                <c:v>0</c:v>
              </c:pt>
              <c:pt idx="46">
                <c:v>#N/A</c:v>
              </c:pt>
              <c:pt idx="47">
                <c:v>2.4638955467648702</c:v>
              </c:pt>
              <c:pt idx="48">
                <c:v>1.1729527948415099</c:v>
              </c:pt>
              <c:pt idx="49">
                <c:v>1.0437312799645799</c:v>
              </c:pt>
              <c:pt idx="50">
                <c:v>2.0243796150104099</c:v>
              </c:pt>
              <c:pt idx="51">
                <c:v>1.0589566182807999</c:v>
              </c:pt>
              <c:pt idx="52">
                <c:v>1.2612862055826799</c:v>
              </c:pt>
              <c:pt idx="53">
                <c:v>1.02052428088345</c:v>
              </c:pt>
              <c:pt idx="54">
                <c:v>0.78202860446842604</c:v>
              </c:pt>
              <c:pt idx="55">
                <c:v>1.2840290080458601</c:v>
              </c:pt>
              <c:pt idx="56">
                <c:v>0.47974374454652502</c:v>
              </c:pt>
              <c:pt idx="57">
                <c:v>1.47523751936257</c:v>
              </c:pt>
              <c:pt idx="58">
                <c:v>1.6117180090330301</c:v>
              </c:pt>
            </c:numLit>
          </c:yVal>
          <c:smooth val="0"/>
          <c:extLst>
            <c:ext xmlns:c16="http://schemas.microsoft.com/office/drawing/2014/chart" uri="{C3380CC4-5D6E-409C-BE32-E72D297353CC}">
              <c16:uniqueId val="{00000000-56F3-4AD5-9D69-C77110F4DD26}"/>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3"/>
              <c:pt idx="0">
                <c:v>0.50900000000000001</c:v>
              </c:pt>
              <c:pt idx="1">
                <c:v>0.85199999999999998</c:v>
              </c:pt>
              <c:pt idx="2">
                <c:v>0.754</c:v>
              </c:pt>
              <c:pt idx="3">
                <c:v>0.80500000000000005</c:v>
              </c:pt>
              <c:pt idx="4">
                <c:v>0.78500000000000003</c:v>
              </c:pt>
              <c:pt idx="5">
                <c:v>0.67100000000000004</c:v>
              </c:pt>
              <c:pt idx="6">
                <c:v>0.91600000000000004</c:v>
              </c:pt>
              <c:pt idx="7">
                <c:v>0.81899999999999995</c:v>
              </c:pt>
              <c:pt idx="8">
                <c:v>0.72799999999999998</c:v>
              </c:pt>
              <c:pt idx="9">
                <c:v>0.69599999999999995</c:v>
              </c:pt>
              <c:pt idx="10">
                <c:v>0.80700000000000005</c:v>
              </c:pt>
              <c:pt idx="11">
                <c:v>0.747</c:v>
              </c:pt>
              <c:pt idx="12">
                <c:v>0.84499999999999997</c:v>
              </c:pt>
              <c:pt idx="13">
                <c:v>0.85399999999999998</c:v>
              </c:pt>
              <c:pt idx="14">
                <c:v>0.66100000000000003</c:v>
              </c:pt>
              <c:pt idx="15">
                <c:v>0.56299999999999994</c:v>
              </c:pt>
              <c:pt idx="16">
                <c:v>0.71</c:v>
              </c:pt>
              <c:pt idx="17">
                <c:v>0.81299999999999994</c:v>
              </c:pt>
              <c:pt idx="18">
                <c:v>0.81699999999999995</c:v>
              </c:pt>
              <c:pt idx="19">
                <c:v>0.88900000000000001</c:v>
              </c:pt>
              <c:pt idx="20">
                <c:v>0.71699999999999997</c:v>
              </c:pt>
              <c:pt idx="21">
                <c:v>0.46800000000000003</c:v>
              </c:pt>
              <c:pt idx="22">
                <c:v>0.70799999999999996</c:v>
              </c:pt>
            </c:numLit>
          </c:xVal>
          <c:yVal>
            <c:numLit>
              <c:formatCode>General</c:formatCode>
              <c:ptCount val="23"/>
              <c:pt idx="0">
                <c:v>0.68225535150769001</c:v>
              </c:pt>
              <c:pt idx="1">
                <c:v>8.1728881057447396</c:v>
              </c:pt>
              <c:pt idx="2">
                <c:v>2.0600747776266202</c:v>
              </c:pt>
              <c:pt idx="3">
                <c:v>2.3199085753344</c:v>
              </c:pt>
              <c:pt idx="4">
                <c:v>3.2585247153000498</c:v>
              </c:pt>
              <c:pt idx="5">
                <c:v>1.7643310471712801</c:v>
              </c:pt>
              <c:pt idx="6">
                <c:v>4.6594185574855898</c:v>
              </c:pt>
              <c:pt idx="7">
                <c:v>4.9508857127275201</c:v>
              </c:pt>
              <c:pt idx="8">
                <c:v>1.7570558600658099</c:v>
              </c:pt>
              <c:pt idx="9">
                <c:v>1.54155172869091</c:v>
              </c:pt>
              <c:pt idx="10">
                <c:v>7.8997299983414999</c:v>
              </c:pt>
              <c:pt idx="11">
                <c:v>2.96371720280731</c:v>
              </c:pt>
              <c:pt idx="12">
                <c:v>14.2709535939946</c:v>
              </c:pt>
              <c:pt idx="13">
                <c:v>4.9554264600600604</c:v>
              </c:pt>
              <c:pt idx="14">
                <c:v>1.1276497284206</c:v>
              </c:pt>
              <c:pt idx="15">
                <c:v>1.3370039365208</c:v>
              </c:pt>
              <c:pt idx="16">
                <c:v>4.8969079000481202</c:v>
              </c:pt>
              <c:pt idx="17">
                <c:v>6.2884181544639901</c:v>
              </c:pt>
              <c:pt idx="18">
                <c:v>3.3452235073532601</c:v>
              </c:pt>
              <c:pt idx="19">
                <c:v>8.0962186446552291</c:v>
              </c:pt>
              <c:pt idx="20">
                <c:v>2.0383668522241098</c:v>
              </c:pt>
              <c:pt idx="21">
                <c:v>0.50854170800388299</c:v>
              </c:pt>
              <c:pt idx="22">
                <c:v>1.1415959032497101</c:v>
              </c:pt>
            </c:numLit>
          </c:yVal>
          <c:smooth val="0"/>
          <c:extLst>
            <c:ext xmlns:c16="http://schemas.microsoft.com/office/drawing/2014/chart" uri="{C3380CC4-5D6E-409C-BE32-E72D297353CC}">
              <c16:uniqueId val="{00000001-56F3-4AD5-9D69-C77110F4DD26}"/>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53"/>
              <c:pt idx="0">
                <c:v>#N/A</c:v>
              </c:pt>
              <c:pt idx="1">
                <c:v>0.94299999999999995</c:v>
              </c:pt>
              <c:pt idx="2">
                <c:v>0.625</c:v>
              </c:pt>
              <c:pt idx="3">
                <c:v>0.64900000000000002</c:v>
              </c:pt>
              <c:pt idx="4">
                <c:v>#N/A</c:v>
              </c:pt>
              <c:pt idx="5">
                <c:v>0.56399999999999995</c:v>
              </c:pt>
              <c:pt idx="6">
                <c:v>0.83599999999999997</c:v>
              </c:pt>
              <c:pt idx="7">
                <c:v>0.57899999999999996</c:v>
              </c:pt>
              <c:pt idx="8">
                <c:v>0.77900000000000003</c:v>
              </c:pt>
              <c:pt idx="9">
                <c:v>#N/A</c:v>
              </c:pt>
              <c:pt idx="10">
                <c:v>#N/A</c:v>
              </c:pt>
              <c:pt idx="11">
                <c:v>#N/A</c:v>
              </c:pt>
              <c:pt idx="12">
                <c:v>0.74199999999999999</c:v>
              </c:pt>
              <c:pt idx="13">
                <c:v>#N/A</c:v>
              </c:pt>
              <c:pt idx="14">
                <c:v>0.628</c:v>
              </c:pt>
              <c:pt idx="15">
                <c:v>#N/A</c:v>
              </c:pt>
              <c:pt idx="16">
                <c:v>0.64200000000000002</c:v>
              </c:pt>
              <c:pt idx="17">
                <c:v>0.71199999999999997</c:v>
              </c:pt>
              <c:pt idx="18">
                <c:v>0.91700000000000004</c:v>
              </c:pt>
              <c:pt idx="19">
                <c:v>0.58499999999999996</c:v>
              </c:pt>
              <c:pt idx="20">
                <c:v>#N/A</c:v>
              </c:pt>
              <c:pt idx="21">
                <c:v>0.91400000000000003</c:v>
              </c:pt>
              <c:pt idx="22">
                <c:v>0.60899999999999999</c:v>
              </c:pt>
              <c:pt idx="23">
                <c:v>0.70199999999999996</c:v>
              </c:pt>
              <c:pt idx="24">
                <c:v>0.80500000000000005</c:v>
              </c:pt>
              <c:pt idx="25">
                <c:v>0.73399999999999999</c:v>
              </c:pt>
              <c:pt idx="26">
                <c:v>0.73499999999999999</c:v>
              </c:pt>
              <c:pt idx="27">
                <c:v>0.61799999999999999</c:v>
              </c:pt>
              <c:pt idx="28">
                <c:v>#N/A</c:v>
              </c:pt>
              <c:pt idx="29">
                <c:v>0.59599999999999997</c:v>
              </c:pt>
              <c:pt idx="30">
                <c:v>#N/A</c:v>
              </c:pt>
              <c:pt idx="31">
                <c:v>0.60299999999999998</c:v>
              </c:pt>
              <c:pt idx="32">
                <c:v>0.92800000000000005</c:v>
              </c:pt>
              <c:pt idx="33">
                <c:v>#N/A</c:v>
              </c:pt>
              <c:pt idx="34">
                <c:v>#N/A</c:v>
              </c:pt>
              <c:pt idx="35">
                <c:v>#N/A</c:v>
              </c:pt>
              <c:pt idx="36">
                <c:v>#N/A</c:v>
              </c:pt>
              <c:pt idx="37">
                <c:v>0.55200000000000005</c:v>
              </c:pt>
              <c:pt idx="38">
                <c:v>0.54900000000000004</c:v>
              </c:pt>
              <c:pt idx="39">
                <c:v>0.71099999999999997</c:v>
              </c:pt>
              <c:pt idx="40">
                <c:v>#N/A</c:v>
              </c:pt>
              <c:pt idx="41">
                <c:v>0.59899999999999998</c:v>
              </c:pt>
              <c:pt idx="42">
                <c:v>0.82199999999999995</c:v>
              </c:pt>
              <c:pt idx="43">
                <c:v>0.93600000000000005</c:v>
              </c:pt>
              <c:pt idx="44">
                <c:v>0.77200000000000002</c:v>
              </c:pt>
              <c:pt idx="45">
                <c:v>#N/A</c:v>
              </c:pt>
              <c:pt idx="46">
                <c:v>0.72299999999999998</c:v>
              </c:pt>
              <c:pt idx="47">
                <c:v>#N/A</c:v>
              </c:pt>
              <c:pt idx="48">
                <c:v>0.7</c:v>
              </c:pt>
              <c:pt idx="49">
                <c:v>#N/A</c:v>
              </c:pt>
              <c:pt idx="50">
                <c:v>#N/A</c:v>
              </c:pt>
              <c:pt idx="51">
                <c:v>0.70899999999999996</c:v>
              </c:pt>
              <c:pt idx="52">
                <c:v>0.755</c:v>
              </c:pt>
            </c:numLit>
          </c:xVal>
          <c:yVal>
            <c:numLit>
              <c:formatCode>General</c:formatCode>
              <c:ptCount val="53"/>
              <c:pt idx="0">
                <c:v>1.7561969245890601</c:v>
              </c:pt>
              <c:pt idx="1">
                <c:v>7.0860389506563903</c:v>
              </c:pt>
              <c:pt idx="2">
                <c:v>0.90389422733705405</c:v>
              </c:pt>
              <c:pt idx="3">
                <c:v>5.1587696384310204</c:v>
              </c:pt>
              <c:pt idx="4">
                <c:v>#N/A</c:v>
              </c:pt>
              <c:pt idx="5">
                <c:v>1.77170506111888</c:v>
              </c:pt>
              <c:pt idx="6">
                <c:v>5.4153689477270301</c:v>
              </c:pt>
              <c:pt idx="7">
                <c:v>1.6581714779225201</c:v>
              </c:pt>
              <c:pt idx="8">
                <c:v>1.5131859549703299</c:v>
              </c:pt>
              <c:pt idx="9">
                <c:v>#N/A</c:v>
              </c:pt>
              <c:pt idx="10">
                <c:v>#N/A</c:v>
              </c:pt>
              <c:pt idx="11">
                <c:v>8.2719653227788204</c:v>
              </c:pt>
              <c:pt idx="12">
                <c:v>2.6673284684279199</c:v>
              </c:pt>
              <c:pt idx="13">
                <c:v>3.9957407175820001</c:v>
              </c:pt>
              <c:pt idx="14">
                <c:v>30.657978362051999</c:v>
              </c:pt>
              <c:pt idx="15">
                <c:v>5.57019056489301E-2</c:v>
              </c:pt>
              <c:pt idx="16">
                <c:v>1.20955650138726</c:v>
              </c:pt>
              <c:pt idx="17">
                <c:v>1.7171810508657701</c:v>
              </c:pt>
              <c:pt idx="18">
                <c:v>4.6076923859993197</c:v>
              </c:pt>
              <c:pt idx="19">
                <c:v>1.50140806941894</c:v>
              </c:pt>
              <c:pt idx="20">
                <c:v>1.1661873108585099</c:v>
              </c:pt>
              <c:pt idx="21">
                <c:v>6.3168198317343798</c:v>
              </c:pt>
              <c:pt idx="22">
                <c:v>1.8398868343122701</c:v>
              </c:pt>
              <c:pt idx="23">
                <c:v>16.824796552392201</c:v>
              </c:pt>
              <c:pt idx="24">
                <c:v>4.2594544380563004</c:v>
              </c:pt>
              <c:pt idx="25">
                <c:v>7.6449510989021396</c:v>
              </c:pt>
              <c:pt idx="26">
                <c:v>7.27571556657582</c:v>
              </c:pt>
              <c:pt idx="27">
                <c:v>14.839903591374201</c:v>
              </c:pt>
              <c:pt idx="28">
                <c:v>3.5145124438715398</c:v>
              </c:pt>
              <c:pt idx="29">
                <c:v>1.18944205144603</c:v>
              </c:pt>
              <c:pt idx="30">
                <c:v>15.2014473011095</c:v>
              </c:pt>
              <c:pt idx="31">
                <c:v>1.75899880634526</c:v>
              </c:pt>
              <c:pt idx="32">
                <c:v>5.3002445427201899</c:v>
              </c:pt>
              <c:pt idx="33">
                <c:v>6.17791132485101</c:v>
              </c:pt>
              <c:pt idx="34">
                <c:v>#N/A</c:v>
              </c:pt>
              <c:pt idx="35">
                <c:v>0.74513133261790698</c:v>
              </c:pt>
              <c:pt idx="36">
                <c:v>#N/A</c:v>
              </c:pt>
              <c:pt idx="37">
                <c:v>0.77103446890001104</c:v>
              </c:pt>
              <c:pt idx="38">
                <c:v>1.72218038757873</c:v>
              </c:pt>
              <c:pt idx="39">
                <c:v>1.46785605512825</c:v>
              </c:pt>
              <c:pt idx="40">
                <c:v>#N/A</c:v>
              </c:pt>
              <c:pt idx="41">
                <c:v>0.592356130603373</c:v>
              </c:pt>
              <c:pt idx="42">
                <c:v>11.895646486924701</c:v>
              </c:pt>
              <c:pt idx="43">
                <c:v>5.9314859538035698</c:v>
              </c:pt>
              <c:pt idx="44">
                <c:v>2.3523667430519</c:v>
              </c:pt>
              <c:pt idx="45">
                <c:v>3.2737354811742501</c:v>
              </c:pt>
              <c:pt idx="46">
                <c:v>2.9205765244697299</c:v>
              </c:pt>
              <c:pt idx="47">
                <c:v>13.3594786092455</c:v>
              </c:pt>
              <c:pt idx="48">
                <c:v>2.2721456694867599</c:v>
              </c:pt>
              <c:pt idx="49">
                <c:v>#N/A</c:v>
              </c:pt>
              <c:pt idx="50">
                <c:v>1.91901629972303</c:v>
              </c:pt>
              <c:pt idx="51">
                <c:v>2.6516138307876198</c:v>
              </c:pt>
              <c:pt idx="52">
                <c:v>3.79673334803674</c:v>
              </c:pt>
            </c:numLit>
          </c:yVal>
          <c:smooth val="0"/>
          <c:extLst>
            <c:ext xmlns:c16="http://schemas.microsoft.com/office/drawing/2014/chart" uri="{C3380CC4-5D6E-409C-BE32-E72D297353CC}">
              <c16:uniqueId val="{00000002-56F3-4AD5-9D69-C77110F4DD26}"/>
            </c:ext>
          </c:extLst>
        </c:ser>
        <c:ser>
          <c:idx val="3"/>
          <c:order val="3"/>
          <c:tx>
            <c:v>South America</c:v>
          </c:tx>
          <c:spPr>
            <a:ln w="19050">
              <a:noFill/>
            </a:ln>
          </c:spPr>
          <c:marker>
            <c:symbol val="circle"/>
            <c:size val="8"/>
            <c:spPr>
              <a:solidFill>
                <a:srgbClr val="7030A0"/>
              </a:solidFill>
              <a:ln>
                <a:noFill/>
              </a:ln>
            </c:spPr>
          </c:marker>
          <c:xVal>
            <c:numLit>
              <c:formatCode>General</c:formatCode>
              <c:ptCount val="15"/>
              <c:pt idx="0">
                <c:v>0.84199999999999997</c:v>
              </c:pt>
              <c:pt idx="1">
                <c:v>0.71399999999999997</c:v>
              </c:pt>
              <c:pt idx="2">
                <c:v>0.76200000000000001</c:v>
              </c:pt>
              <c:pt idx="3">
                <c:v>0.84899999999999998</c:v>
              </c:pt>
              <c:pt idx="4">
                <c:v>0.76400000000000001</c:v>
              </c:pt>
              <c:pt idx="5">
                <c:v>0.76200000000000001</c:v>
              </c:pt>
              <c:pt idx="6">
                <c:v>#N/A</c:v>
              </c:pt>
              <c:pt idx="7">
                <c:v>#N/A</c:v>
              </c:pt>
              <c:pt idx="8">
                <c:v>0.68</c:v>
              </c:pt>
              <c:pt idx="9">
                <c:v>0.72699999999999998</c:v>
              </c:pt>
              <c:pt idx="10">
                <c:v>0.77100000000000002</c:v>
              </c:pt>
              <c:pt idx="11">
                <c:v>#N/A</c:v>
              </c:pt>
              <c:pt idx="12">
                <c:v>0.73399999999999999</c:v>
              </c:pt>
              <c:pt idx="13">
                <c:v>0.81599999999999995</c:v>
              </c:pt>
              <c:pt idx="14">
                <c:v>0.73299999999999998</c:v>
              </c:pt>
            </c:numLit>
          </c:xVal>
          <c:yVal>
            <c:numLit>
              <c:formatCode>General</c:formatCode>
              <c:ptCount val="15"/>
              <c:pt idx="0">
                <c:v>3.3117460978551598</c:v>
              </c:pt>
              <c:pt idx="1">
                <c:v>3.1085020429750001</c:v>
              </c:pt>
              <c:pt idx="2">
                <c:v>2.58795918509511</c:v>
              </c:pt>
              <c:pt idx="3">
                <c:v>4.2932063437119004</c:v>
              </c:pt>
              <c:pt idx="4">
                <c:v>1.8566279563167101</c:v>
              </c:pt>
              <c:pt idx="5">
                <c:v>1.70246786871039</c:v>
              </c:pt>
              <c:pt idx="6">
                <c:v>24.789052455358501</c:v>
              </c:pt>
              <c:pt idx="7">
                <c:v>1.8784179549969</c:v>
              </c:pt>
              <c:pt idx="8">
                <c:v>3.4071765819245399</c:v>
              </c:pt>
              <c:pt idx="9">
                <c:v>3.0699498071762799</c:v>
              </c:pt>
              <c:pt idx="10">
                <c:v>2.3574470991699501</c:v>
              </c:pt>
              <c:pt idx="11">
                <c:v>1.1132418647059299</c:v>
              </c:pt>
              <c:pt idx="12">
                <c:v>3.0645670519171899</c:v>
              </c:pt>
              <c:pt idx="13">
                <c:v>1.25862051771198</c:v>
              </c:pt>
              <c:pt idx="14">
                <c:v>2.3916123645947698</c:v>
              </c:pt>
            </c:numLit>
          </c:yVal>
          <c:smooth val="0"/>
          <c:extLst>
            <c:ext xmlns:c16="http://schemas.microsoft.com/office/drawing/2014/chart" uri="{C3380CC4-5D6E-409C-BE32-E72D297353CC}">
              <c16:uniqueId val="{00000003-56F3-4AD5-9D69-C77110F4DD26}"/>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0.77200000000000002</c:v>
              </c:pt>
              <c:pt idx="1">
                <c:v>0.81200000000000006</c:v>
              </c:pt>
              <c:pt idx="2">
                <c:v>0.81</c:v>
              </c:pt>
              <c:pt idx="3">
                <c:v>#N/A</c:v>
              </c:pt>
              <c:pt idx="4">
                <c:v>0.71399999999999997</c:v>
              </c:pt>
              <c:pt idx="5">
                <c:v>#N/A</c:v>
              </c:pt>
              <c:pt idx="6">
                <c:v>0.80800000000000005</c:v>
              </c:pt>
              <c:pt idx="7">
                <c:v>0.78100000000000003</c:v>
              </c:pt>
              <c:pt idx="8">
                <c:v>0.73799999999999999</c:v>
              </c:pt>
              <c:pt idx="9">
                <c:v>0.751</c:v>
              </c:pt>
              <c:pt idx="10">
                <c:v>0.67</c:v>
              </c:pt>
              <c:pt idx="11">
                <c:v>0.77300000000000002</c:v>
              </c:pt>
              <c:pt idx="12">
                <c:v>#N/A</c:v>
              </c:pt>
              <c:pt idx="13">
                <c:v>0.65700000000000003</c:v>
              </c:pt>
              <c:pt idx="14">
                <c:v>0.50800000000000001</c:v>
              </c:pt>
              <c:pt idx="15">
                <c:v>0.63300000000000001</c:v>
              </c:pt>
              <c:pt idx="16">
                <c:v>0.73399999999999999</c:v>
              </c:pt>
              <c:pt idx="17">
                <c:v>#N/A</c:v>
              </c:pt>
              <c:pt idx="18">
                <c:v>#N/A</c:v>
              </c:pt>
              <c:pt idx="19">
                <c:v>#N/A</c:v>
              </c:pt>
              <c:pt idx="20">
                <c:v>0.65900000000000003</c:v>
              </c:pt>
              <c:pt idx="21">
                <c:v>0.81200000000000006</c:v>
              </c:pt>
              <c:pt idx="22">
                <c:v>#N/A</c:v>
              </c:pt>
              <c:pt idx="23">
                <c:v>0.77300000000000002</c:v>
              </c:pt>
              <c:pt idx="24">
                <c:v>0.75800000000000001</c:v>
              </c:pt>
              <c:pt idx="25">
                <c:v>0.73599999999999999</c:v>
              </c:pt>
              <c:pt idx="26">
                <c:v>0.79500000000000004</c:v>
              </c:pt>
              <c:pt idx="27">
                <c:v>#N/A</c:v>
              </c:pt>
              <c:pt idx="28">
                <c:v>#N/A</c:v>
              </c:pt>
              <c:pt idx="29">
                <c:v>#N/A</c:v>
              </c:pt>
              <c:pt idx="30">
                <c:v>#N/A</c:v>
              </c:pt>
              <c:pt idx="31">
                <c:v>#N/A</c:v>
              </c:pt>
              <c:pt idx="32">
                <c:v>#N/A</c:v>
              </c:pt>
              <c:pt idx="33">
                <c:v>#N/A</c:v>
              </c:pt>
            </c:numLit>
          </c:xVal>
          <c:yVal>
            <c:numLit>
              <c:formatCode>General</c:formatCode>
              <c:ptCount val="34"/>
              <c:pt idx="0">
                <c:v>4.6550924198616901</c:v>
              </c:pt>
              <c:pt idx="1">
                <c:v>4.2845259840987104</c:v>
              </c:pt>
              <c:pt idx="2">
                <c:v>3.9696550687185201</c:v>
              </c:pt>
              <c:pt idx="3">
                <c:v>4.4413349736265202</c:v>
              </c:pt>
              <c:pt idx="4">
                <c:v>7.8724602193744397</c:v>
              </c:pt>
              <c:pt idx="5">
                <c:v>3.0538633674813398</c:v>
              </c:pt>
              <c:pt idx="6">
                <c:v>2.4462471056922901</c:v>
              </c:pt>
              <c:pt idx="7">
                <c:v>1.76110462900539</c:v>
              </c:pt>
              <c:pt idx="8">
                <c:v>2.4583986567817702</c:v>
              </c:pt>
              <c:pt idx="9">
                <c:v>1.7688437851294001</c:v>
              </c:pt>
              <c:pt idx="10">
                <c:v>2.0280359749100798</c:v>
              </c:pt>
              <c:pt idx="11">
                <c:v>2.5361419822736799</c:v>
              </c:pt>
              <c:pt idx="12">
                <c:v>3.6172982722063298</c:v>
              </c:pt>
              <c:pt idx="13">
                <c:v>1.8198323691515801</c:v>
              </c:pt>
              <c:pt idx="14">
                <c:v>0.63733793995159405</c:v>
              </c:pt>
              <c:pt idx="15">
                <c:v>1.5745547056118601</c:v>
              </c:pt>
              <c:pt idx="16">
                <c:v>1.63385581569761</c:v>
              </c:pt>
              <c:pt idx="17">
                <c:v>3.49389618229202</c:v>
              </c:pt>
              <c:pt idx="18">
                <c:v>4.3009799476867396</c:v>
              </c:pt>
              <c:pt idx="19">
                <c:v>#N/A</c:v>
              </c:pt>
              <c:pt idx="20">
                <c:v>1.4274634651417</c:v>
              </c:pt>
              <c:pt idx="21">
                <c:v>2.9230821425067801</c:v>
              </c:pt>
              <c:pt idx="22">
                <c:v>2.8525895961160001E-2</c:v>
              </c:pt>
              <c:pt idx="23">
                <c:v>3.56975001736427</c:v>
              </c:pt>
              <c:pt idx="24">
                <c:v>2.26378623559396</c:v>
              </c:pt>
              <c:pt idx="25">
                <c:v>2.7723394105382599</c:v>
              </c:pt>
              <c:pt idx="26">
                <c:v>7.4437415272762104</c:v>
              </c:pt>
              <c:pt idx="27">
                <c:v>1.9830850073458299</c:v>
              </c:pt>
              <c:pt idx="28">
                <c:v>2.37499171426259</c:v>
              </c:pt>
              <c:pt idx="29">
                <c:v>1.3478976149779401E-2</c:v>
              </c:pt>
              <c:pt idx="30">
                <c:v>4.4349594642152503</c:v>
              </c:pt>
              <c:pt idx="31">
                <c:v>8.8552918367483198</c:v>
              </c:pt>
              <c:pt idx="32">
                <c:v>6.2978549304202698</c:v>
              </c:pt>
              <c:pt idx="33">
                <c:v>0.17505922225393999</c:v>
              </c:pt>
            </c:numLit>
          </c:yVal>
          <c:smooth val="0"/>
          <c:extLst>
            <c:ext xmlns:c16="http://schemas.microsoft.com/office/drawing/2014/chart" uri="{C3380CC4-5D6E-409C-BE32-E72D297353CC}">
              <c16:uniqueId val="{00000004-56F3-4AD5-9D69-C77110F4DD26}"/>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6"/>
              <c:pt idx="0">
                <c:v>#N/A</c:v>
              </c:pt>
              <c:pt idx="1">
                <c:v>0.92800000000000005</c:v>
              </c:pt>
              <c:pt idx="2">
                <c:v>#N/A</c:v>
              </c:pt>
              <c:pt idx="3">
                <c:v>0.77600000000000002</c:v>
              </c:pt>
              <c:pt idx="4">
                <c:v>#N/A</c:v>
              </c:pt>
              <c:pt idx="5">
                <c:v>0.92500000000000004</c:v>
              </c:pt>
            </c:numLit>
          </c:xVal>
          <c:yVal>
            <c:numLit>
              <c:formatCode>General</c:formatCode>
              <c:ptCount val="6"/>
              <c:pt idx="0">
                <c:v>5.2279547916571101</c:v>
              </c:pt>
              <c:pt idx="1">
                <c:v>8.0650497063545199</c:v>
              </c:pt>
              <c:pt idx="2">
                <c:v>13.7382988329455</c:v>
              </c:pt>
              <c:pt idx="3">
                <c:v>2.3824619730771799</c:v>
              </c:pt>
              <c:pt idx="4">
                <c:v>6.2185047881991098</c:v>
              </c:pt>
              <c:pt idx="5">
                <c:v>8.1223831248632798</c:v>
              </c:pt>
            </c:numLit>
          </c:yVal>
          <c:smooth val="0"/>
          <c:extLst>
            <c:ext xmlns:c16="http://schemas.microsoft.com/office/drawing/2014/chart" uri="{C3380CC4-5D6E-409C-BE32-E72D297353CC}">
              <c16:uniqueId val="{00000005-56F3-4AD5-9D69-C77110F4DD26}"/>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0.92100000000000004</c:v>
              </c:pt>
              <c:pt idx="1">
                <c:v>0.81299999999999994</c:v>
              </c:pt>
              <c:pt idx="2">
                <c:v>0.88500000000000001</c:v>
              </c:pt>
              <c:pt idx="3">
                <c:v>0.93899999999999995</c:v>
              </c:pt>
              <c:pt idx="4">
                <c:v>0.88900000000000001</c:v>
              </c:pt>
              <c:pt idx="5">
                <c:v>0.93700000000000006</c:v>
              </c:pt>
              <c:pt idx="6">
                <c:v>0.89800000000000002</c:v>
              </c:pt>
              <c:pt idx="7">
                <c:v>0.94599999999999995</c:v>
              </c:pt>
              <c:pt idx="8">
                <c:v>0.88100000000000001</c:v>
              </c:pt>
              <c:pt idx="9">
                <c:v>0.85</c:v>
              </c:pt>
              <c:pt idx="10">
                <c:v>0.95099999999999996</c:v>
              </c:pt>
              <c:pt idx="11">
                <c:v>0.89</c:v>
              </c:pt>
              <c:pt idx="12">
                <c:v>0.86299999999999999</c:v>
              </c:pt>
              <c:pt idx="13">
                <c:v>0.876</c:v>
              </c:pt>
              <c:pt idx="14">
                <c:v>0.89400000000000002</c:v>
              </c:pt>
              <c:pt idx="15">
                <c:v>0.94199999999999995</c:v>
              </c:pt>
              <c:pt idx="16">
                <c:v>0.89800000000000002</c:v>
              </c:pt>
              <c:pt idx="17">
                <c:v>0.877</c:v>
              </c:pt>
              <c:pt idx="18">
                <c:v>0.86</c:v>
              </c:pt>
              <c:pt idx="19">
                <c:v>0.82299999999999995</c:v>
              </c:pt>
              <c:pt idx="20">
                <c:v>0.91200000000000003</c:v>
              </c:pt>
              <c:pt idx="21">
                <c:v>0.85799999999999998</c:v>
              </c:pt>
              <c:pt idx="22">
                <c:v>0.90500000000000003</c:v>
              </c:pt>
              <c:pt idx="23">
                <c:v>0.94299999999999995</c:v>
              </c:pt>
              <c:pt idx="24">
                <c:v>0.92800000000000005</c:v>
              </c:pt>
              <c:pt idx="25">
                <c:v>0.93</c:v>
              </c:pt>
              <c:pt idx="26">
                <c:v>0.91300000000000003</c:v>
              </c:pt>
            </c:numLit>
          </c:xVal>
          <c:yVal>
            <c:numLit>
              <c:formatCode>General</c:formatCode>
              <c:ptCount val="27"/>
              <c:pt idx="0">
                <c:v>6.0644595526287004</c:v>
              </c:pt>
              <c:pt idx="1">
                <c:v>3.6210698790688798</c:v>
              </c:pt>
              <c:pt idx="2">
                <c:v>3.8501678833415598</c:v>
              </c:pt>
              <c:pt idx="3">
                <c:v>6.6533873537305199</c:v>
              </c:pt>
              <c:pt idx="4">
                <c:v>8.0094405060858005</c:v>
              </c:pt>
              <c:pt idx="5">
                <c:v>6.4434641726135897</c:v>
              </c:pt>
              <c:pt idx="6">
                <c:v>4.4210313211776997</c:v>
              </c:pt>
              <c:pt idx="7">
                <c:v>4.6723378213118503</c:v>
              </c:pt>
              <c:pt idx="8">
                <c:v>4.09905529778682</c:v>
              </c:pt>
              <c:pt idx="9">
                <c:v>3.8658697495049901</c:v>
              </c:pt>
              <c:pt idx="10">
                <c:v>5.25090167865892</c:v>
              </c:pt>
              <c:pt idx="11">
                <c:v>4.3105326210993997</c:v>
              </c:pt>
              <c:pt idx="12">
                <c:v>6.4051738430967902</c:v>
              </c:pt>
              <c:pt idx="13">
                <c:v>6.0007845994660798</c:v>
              </c:pt>
              <c:pt idx="14">
                <c:v>5.4512285802508504</c:v>
              </c:pt>
              <c:pt idx="15">
                <c:v>5.6915677825539897</c:v>
              </c:pt>
              <c:pt idx="16">
                <c:v>5.7176329444960103</c:v>
              </c:pt>
              <c:pt idx="17">
                <c:v>4.7547457304611598</c:v>
              </c:pt>
              <c:pt idx="18">
                <c:v>4.5516983631250696</c:v>
              </c:pt>
              <c:pt idx="19">
                <c:v>3.58438499339697</c:v>
              </c:pt>
              <c:pt idx="20">
                <c:v>5.3662007222197303</c:v>
              </c:pt>
              <c:pt idx="21">
                <c:v>4.7314644459859903</c:v>
              </c:pt>
              <c:pt idx="22">
                <c:v>4.3914912061328097</c:v>
              </c:pt>
              <c:pt idx="23">
                <c:v>6.2762556724511898</c:v>
              </c:pt>
              <c:pt idx="24">
                <c:v>4.17932377823987</c:v>
              </c:pt>
              <c:pt idx="25">
                <c:v>6.8656336548181303</c:v>
              </c:pt>
              <c:pt idx="26">
                <c:v>12.9503590124291</c:v>
              </c:pt>
            </c:numLit>
          </c:yVal>
          <c:smooth val="0"/>
          <c:extLst>
            <c:ext xmlns:c16="http://schemas.microsoft.com/office/drawing/2014/chart" uri="{C3380CC4-5D6E-409C-BE32-E72D297353CC}">
              <c16:uniqueId val="{00000006-56F3-4AD5-9D69-C77110F4DD26}"/>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23"/>
              <c:pt idx="0">
                <c:v>0.79200000000000004</c:v>
              </c:pt>
              <c:pt idx="1">
                <c:v>0.86699999999999999</c:v>
              </c:pt>
              <c:pt idx="2">
                <c:v>#N/A</c:v>
              </c:pt>
              <c:pt idx="3">
                <c:v>0.82299999999999995</c:v>
              </c:pt>
              <c:pt idx="4">
                <c:v>#N/A</c:v>
              </c:pt>
              <c:pt idx="5">
                <c:v>0.77700000000000002</c:v>
              </c:pt>
              <c:pt idx="6">
                <c:v>#N/A</c:v>
              </c:pt>
              <c:pt idx="7">
                <c:v>0.84799999999999998</c:v>
              </c:pt>
              <c:pt idx="8">
                <c:v>0.94599999999999995</c:v>
              </c:pt>
              <c:pt idx="9">
                <c:v>0.91900000000000004</c:v>
              </c:pt>
              <c:pt idx="10">
                <c:v>0.746</c:v>
              </c:pt>
              <c:pt idx="11">
                <c:v>0.77</c:v>
              </c:pt>
              <c:pt idx="12">
                <c:v>0.95599999999999996</c:v>
              </c:pt>
              <c:pt idx="13">
                <c:v>0.82299999999999995</c:v>
              </c:pt>
              <c:pt idx="14">
                <c:v>#N/A</c:v>
              </c:pt>
              <c:pt idx="15">
                <c:v>0.95499999999999996</c:v>
              </c:pt>
              <c:pt idx="16">
                <c:v>#N/A</c:v>
              </c:pt>
              <c:pt idx="17">
                <c:v>0.77400000000000002</c:v>
              </c:pt>
              <c:pt idx="18">
                <c:v>#N/A</c:v>
              </c:pt>
              <c:pt idx="19">
                <c:v>#N/A</c:v>
              </c:pt>
              <c:pt idx="20">
                <c:v>#N/A</c:v>
              </c:pt>
              <c:pt idx="21">
                <c:v>0.80300000000000005</c:v>
              </c:pt>
              <c:pt idx="22">
                <c:v>0.82599999999999996</c:v>
              </c:pt>
            </c:numLit>
          </c:xVal>
          <c:yVal>
            <c:numLit>
              <c:formatCode>General</c:formatCode>
              <c:ptCount val="23"/>
              <c:pt idx="0">
                <c:v>1.88645802312157</c:v>
              </c:pt>
              <c:pt idx="1">
                <c:v>5.0029324124266301</c:v>
              </c:pt>
              <c:pt idx="2">
                <c:v>#N/A</c:v>
              </c:pt>
              <c:pt idx="3">
                <c:v>4.4029788498251996</c:v>
              </c:pt>
              <c:pt idx="4">
                <c:v>58.820539149164397</c:v>
              </c:pt>
              <c:pt idx="5">
                <c:v>3.8922329377853302</c:v>
              </c:pt>
              <c:pt idx="6">
                <c:v>7.0695702255154798</c:v>
              </c:pt>
              <c:pt idx="7">
                <c:v>3.8808645727081399</c:v>
              </c:pt>
              <c:pt idx="8">
                <c:v>36.412426247275299</c:v>
              </c:pt>
              <c:pt idx="9">
                <c:v>0.58325635442736501</c:v>
              </c:pt>
              <c:pt idx="10">
                <c:v>1.8686587605960701</c:v>
              </c:pt>
              <c:pt idx="11">
                <c:v>3.0976016832434898</c:v>
              </c:pt>
              <c:pt idx="12">
                <c:v>5.6689029107169402</c:v>
              </c:pt>
              <c:pt idx="13">
                <c:v>5.3106346939750804</c:v>
              </c:pt>
              <c:pt idx="14">
                <c:v>#N/A</c:v>
              </c:pt>
              <c:pt idx="15">
                <c:v>4.3482501388537402</c:v>
              </c:pt>
              <c:pt idx="16">
                <c:v>#N/A</c:v>
              </c:pt>
              <c:pt idx="17">
                <c:v>2.4227728898666498</c:v>
              </c:pt>
              <c:pt idx="18">
                <c:v>#N/A</c:v>
              </c:pt>
              <c:pt idx="19">
                <c:v>2.41180922805589E-2</c:v>
              </c:pt>
              <c:pt idx="20">
                <c:v>1.4264241701295401E-2</c:v>
              </c:pt>
              <c:pt idx="21">
                <c:v>3.0705124873756402</c:v>
              </c:pt>
              <c:pt idx="22">
                <c:v>4.2287710299244896</c:v>
              </c:pt>
            </c:numLit>
          </c:yVal>
          <c:smooth val="0"/>
          <c:extLst>
            <c:ext xmlns:c16="http://schemas.microsoft.com/office/drawing/2014/chart" uri="{C3380CC4-5D6E-409C-BE32-E72D297353CC}">
              <c16:uniqueId val="{00000007-56F3-4AD5-9D69-C77110F4DD26}"/>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1.6</c:v>
              </c:pt>
            </c:numLit>
          </c:xVal>
          <c:yVal>
            <c:numLit>
              <c:formatCode>General</c:formatCode>
              <c:ptCount val="2"/>
            </c:numLit>
          </c:yVal>
          <c:smooth val="0"/>
          <c:extLst xmlns:c15="http://schemas.microsoft.com/office/drawing/2012/chart">
            <c:ext xmlns:c16="http://schemas.microsoft.com/office/drawing/2014/chart" uri="{C3380CC4-5D6E-409C-BE32-E72D297353CC}">
              <c16:uniqueId val="{00000008-56F3-4AD5-9D69-C77110F4DD26}"/>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1.6</c:v>
              </c:pt>
            </c:numLit>
          </c:xVal>
          <c:yVal>
            <c:numLit>
              <c:formatCode>General</c:formatCode>
              <c:ptCount val="2"/>
              <c:pt idx="0">
                <c:v>1.6</c:v>
              </c:pt>
              <c:pt idx="1">
                <c:v>1.6</c:v>
              </c:pt>
            </c:numLit>
          </c:yVal>
          <c:smooth val="0"/>
          <c:extLst>
            <c:ext xmlns:c16="http://schemas.microsoft.com/office/drawing/2014/chart" uri="{C3380CC4-5D6E-409C-BE32-E72D297353CC}">
              <c16:uniqueId val="{00000009-56F3-4AD5-9D69-C77110F4DD26}"/>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15</c:v>
              </c:pt>
              <c:pt idx="1">
                <c:v>0</c:v>
              </c:pt>
            </c:numLit>
          </c:yVal>
          <c:smooth val="0"/>
          <c:extLst>
            <c:ext xmlns:c16="http://schemas.microsoft.com/office/drawing/2014/chart" uri="{C3380CC4-5D6E-409C-BE32-E72D297353CC}">
              <c16:uniqueId val="{0000000A-56F3-4AD5-9D69-C77110F4DD26}"/>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15</c:v>
              </c:pt>
              <c:pt idx="1">
                <c:v>0</c:v>
              </c:pt>
            </c:numLit>
          </c:yVal>
          <c:smooth val="0"/>
          <c:extLst>
            <c:ext xmlns:c16="http://schemas.microsoft.com/office/drawing/2014/chart" uri="{C3380CC4-5D6E-409C-BE32-E72D297353CC}">
              <c16:uniqueId val="{0000000B-56F3-4AD5-9D69-C77110F4DD26}"/>
            </c:ext>
          </c:extLst>
        </c:ser>
        <c:dLbls>
          <c:showLegendKey val="0"/>
          <c:showVal val="0"/>
          <c:showCatName val="0"/>
          <c:showSerName val="0"/>
          <c:showPercent val="0"/>
          <c:showBubbleSize val="0"/>
        </c:dLbls>
        <c:axId val="203267072"/>
        <c:axId val="203277440"/>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autoZero"/>
        <c:crossBetween val="midCat"/>
        <c:majorUnit val="0.2"/>
      </c:valAx>
      <c:valAx>
        <c:axId val="203277440"/>
        <c:scaling>
          <c:orientation val="minMax"/>
          <c:max val="15"/>
          <c:min val="0"/>
        </c:scaling>
        <c:delete val="0"/>
        <c:axPos val="r"/>
        <c:title>
          <c:tx>
            <c:strRef>
              <c:f>"Ecological Footprint per Capita"</c:f>
              <c:strCache>
                <c:ptCount val="1"/>
                <c:pt idx="0">
                  <c:v>Ecological Footprint per Capita</c:v>
                </c:pt>
              </c:strCache>
            </c:strRef>
          </c:tx>
          <c:layout>
            <c:manualLayout>
              <c:xMode val="edge"/>
              <c:yMode val="edge"/>
              <c:x val="0.96418691733075079"/>
              <c:y val="0.27513805044618522"/>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9"/>
        <c:delete val="1"/>
      </c:legendEntry>
      <c:legendEntry>
        <c:idx val="10"/>
        <c:delete val="1"/>
      </c:legendEntry>
      <c:legendEntry>
        <c:idx val="11"/>
        <c:delete val="1"/>
      </c:legendEntry>
      <c:layout>
        <c:manualLayout>
          <c:xMode val="edge"/>
          <c:yMode val="edge"/>
          <c:x val="4.4462880437817605E-2"/>
          <c:y val="0.41138474710516298"/>
          <c:w val="0.24293412790189559"/>
          <c:h val="0.35449244400193025"/>
        </c:manualLayout>
      </c:layout>
      <c:overlay val="0"/>
      <c:txPr>
        <a:bodyPr/>
        <a:lstStyle/>
        <a:p>
          <a:pPr>
            <a:defRPr sz="1400"/>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59433007514E-2"/>
          <c:y val="0.10785427218354657"/>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9"/>
              <c:pt idx="0">
                <c:v>0.746</c:v>
              </c:pt>
              <c:pt idx="1">
                <c:v>0.58199999999999996</c:v>
              </c:pt>
              <c:pt idx="2">
                <c:v>0.73</c:v>
              </c:pt>
              <c:pt idx="3">
                <c:v>0.43099999999999999</c:v>
              </c:pt>
              <c:pt idx="4">
                <c:v>0.56000000000000005</c:v>
              </c:pt>
              <c:pt idx="5">
                <c:v>0.66300000000000003</c:v>
              </c:pt>
              <c:pt idx="6">
                <c:v>0.39500000000000002</c:v>
              </c:pt>
              <c:pt idx="7">
                <c:v>0.39700000000000002</c:v>
              </c:pt>
              <c:pt idx="8">
                <c:v>0.55200000000000005</c:v>
              </c:pt>
              <c:pt idx="9">
                <c:v>0.57299999999999995</c:v>
              </c:pt>
              <c:pt idx="10">
                <c:v>0.54100000000000004</c:v>
              </c:pt>
              <c:pt idx="11">
                <c:v>0.70099999999999996</c:v>
              </c:pt>
              <c:pt idx="12">
                <c:v>0.58199999999999996</c:v>
              </c:pt>
              <c:pt idx="13">
                <c:v>#N/A</c:v>
              </c:pt>
              <c:pt idx="14">
                <c:v>0.51800000000000002</c:v>
              </c:pt>
              <c:pt idx="15">
                <c:v>0.69699999999999995</c:v>
              </c:pt>
              <c:pt idx="16">
                <c:v>0.48699999999999999</c:v>
              </c:pt>
              <c:pt idx="17">
                <c:v>0.60599999999999998</c:v>
              </c:pt>
              <c:pt idx="18">
                <c:v>0.47299999999999998</c:v>
              </c:pt>
              <c:pt idx="19">
                <c:v>0.53400000000000003</c:v>
              </c:pt>
              <c:pt idx="20">
                <c:v>0.59899999999999998</c:v>
              </c:pt>
              <c:pt idx="21">
                <c:v>0.52200000000000002</c:v>
              </c:pt>
              <c:pt idx="22">
                <c:v>0.48</c:v>
              </c:pt>
              <c:pt idx="23">
                <c:v>0.72099999999999997</c:v>
              </c:pt>
              <c:pt idx="24">
                <c:v>0.52700000000000002</c:v>
              </c:pt>
              <c:pt idx="25">
                <c:v>0.47799999999999998</c:v>
              </c:pt>
              <c:pt idx="26">
                <c:v>0.43099999999999999</c:v>
              </c:pt>
              <c:pt idx="27">
                <c:v>0.54200000000000004</c:v>
              </c:pt>
              <c:pt idx="28">
                <c:v>0.80100000000000005</c:v>
              </c:pt>
              <c:pt idx="29">
                <c:v>0.68</c:v>
              </c:pt>
              <c:pt idx="30">
                <c:v>0.45200000000000001</c:v>
              </c:pt>
              <c:pt idx="31">
                <c:v>0.64500000000000002</c:v>
              </c:pt>
              <c:pt idx="32">
                <c:v>0.39100000000000001</c:v>
              </c:pt>
              <c:pt idx="33">
                <c:v>0.53400000000000003</c:v>
              </c:pt>
              <c:pt idx="34">
                <c:v>0.47199999999999998</c:v>
              </c:pt>
              <c:pt idx="35">
                <c:v>0.45600000000000002</c:v>
              </c:pt>
              <c:pt idx="36">
                <c:v>0.56899999999999995</c:v>
              </c:pt>
              <c:pt idx="37">
                <c:v>#N/A</c:v>
              </c:pt>
              <c:pt idx="38">
                <c:v>0.54</c:v>
              </c:pt>
              <c:pt idx="39">
                <c:v>0.624</c:v>
              </c:pt>
              <c:pt idx="40">
                <c:v>0.51600000000000001</c:v>
              </c:pt>
              <c:pt idx="41">
                <c:v>0.79</c:v>
              </c:pt>
              <c:pt idx="42">
                <c:v>0.44700000000000001</c:v>
              </c:pt>
              <c:pt idx="43">
                <c:v>#N/A</c:v>
              </c:pt>
              <c:pt idx="44">
                <c:v>0.70699999999999996</c:v>
              </c:pt>
              <c:pt idx="45">
                <c:v>#N/A</c:v>
              </c:pt>
              <c:pt idx="46">
                <c:v>#N/A</c:v>
              </c:pt>
              <c:pt idx="47">
                <c:v>0.60499999999999998</c:v>
              </c:pt>
              <c:pt idx="48">
                <c:v>0.52400000000000002</c:v>
              </c:pt>
              <c:pt idx="49">
                <c:v>0.51</c:v>
              </c:pt>
              <c:pt idx="50">
                <c:v>0.73799999999999999</c:v>
              </c:pt>
              <c:pt idx="51">
                <c:v>0.53800000000000003</c:v>
              </c:pt>
              <c:pt idx="52">
                <c:v>0.443</c:v>
              </c:pt>
              <c:pt idx="53">
                <c:v>0.47799999999999998</c:v>
              </c:pt>
              <c:pt idx="54">
                <c:v>0.47799999999999998</c:v>
              </c:pt>
              <c:pt idx="55">
                <c:v>0.58199999999999996</c:v>
              </c:pt>
              <c:pt idx="56">
                <c:v>#N/A</c:v>
              </c:pt>
              <c:pt idx="57">
                <c:v>0.50600000000000001</c:v>
              </c:pt>
              <c:pt idx="58">
                <c:v>0.42899999999999999</c:v>
              </c:pt>
            </c:numLit>
          </c:xVal>
          <c:yVal>
            <c:numLit>
              <c:formatCode>General</c:formatCode>
              <c:ptCount val="59"/>
              <c:pt idx="0">
                <c:v>2.34090871533432</c:v>
              </c:pt>
              <c:pt idx="1">
                <c:v>0.86184467253062602</c:v>
              </c:pt>
              <c:pt idx="2">
                <c:v>2.3692558565950299</c:v>
              </c:pt>
              <c:pt idx="3">
                <c:v>0.83346031742015003</c:v>
              </c:pt>
              <c:pt idx="4">
                <c:v>1.2138312610441699</c:v>
              </c:pt>
              <c:pt idx="5">
                <c:v>1.8341522231177501</c:v>
              </c:pt>
              <c:pt idx="6">
                <c:v>1.2038289524435499</c:v>
              </c:pt>
              <c:pt idx="7">
                <c:v>1.65132586091452</c:v>
              </c:pt>
              <c:pt idx="8">
                <c:v>1.1933751518640701</c:v>
              </c:pt>
              <c:pt idx="9">
                <c:v>1.02807457935432</c:v>
              </c:pt>
              <c:pt idx="10">
                <c:v>1.6074392653912899</c:v>
              </c:pt>
              <c:pt idx="11">
                <c:v>1.83631018042192</c:v>
              </c:pt>
              <c:pt idx="12">
                <c:v>2.0217445809300001</c:v>
              </c:pt>
              <c:pt idx="13">
                <c:v>#N/A</c:v>
              </c:pt>
              <c:pt idx="14">
                <c:v>2.4383882458695099</c:v>
              </c:pt>
              <c:pt idx="15">
                <c:v>1.95333933753514</c:v>
              </c:pt>
              <c:pt idx="16">
                <c:v>1.04073733414734</c:v>
              </c:pt>
              <c:pt idx="17">
                <c:v>2.0046645317769398</c:v>
              </c:pt>
              <c:pt idx="18">
                <c:v>1.8440159153626201</c:v>
              </c:pt>
              <c:pt idx="19">
                <c:v>1.3963828437130701</c:v>
              </c:pt>
              <c:pt idx="20">
                <c:v>1.00210909403882</c:v>
              </c:pt>
              <c:pt idx="21">
                <c:v>1.5441436265072901</c:v>
              </c:pt>
              <c:pt idx="22">
                <c:v>1.2429616821801901</c:v>
              </c:pt>
              <c:pt idx="23">
                <c:v>3.2811346073019498</c:v>
              </c:pt>
              <c:pt idx="24">
                <c:v>0.95105307013083695</c:v>
              </c:pt>
              <c:pt idx="25">
                <c:v>0.88037309752035697</c:v>
              </c:pt>
              <c:pt idx="26">
                <c:v>1.6290345965419799</c:v>
              </c:pt>
              <c:pt idx="27">
                <c:v>2.5166352264466401</c:v>
              </c:pt>
              <c:pt idx="28">
                <c:v>3.2200023031540601</c:v>
              </c:pt>
              <c:pt idx="29">
                <c:v>1.7535541934677801</c:v>
              </c:pt>
              <c:pt idx="30">
                <c:v>0.79917289588729501</c:v>
              </c:pt>
              <c:pt idx="31">
                <c:v>2.5100526099912202</c:v>
              </c:pt>
              <c:pt idx="32">
                <c:v>1.54336965012001</c:v>
              </c:pt>
              <c:pt idx="33">
                <c:v>1.08772146414212</c:v>
              </c:pt>
              <c:pt idx="34">
                <c:v>1.4670419397543</c:v>
              </c:pt>
              <c:pt idx="35">
                <c:v>0.81466453685505502</c:v>
              </c:pt>
              <c:pt idx="36">
                <c:v>1.2156883153215901</c:v>
              </c:pt>
              <c:pt idx="37">
                <c:v>4.5935383744212599</c:v>
              </c:pt>
              <c:pt idx="38">
                <c:v>0.75933648110865404</c:v>
              </c:pt>
              <c:pt idx="39">
                <c:v>1.28480353016925</c:v>
              </c:pt>
              <c:pt idx="40">
                <c:v>1.4120225816721601</c:v>
              </c:pt>
              <c:pt idx="41">
                <c:v>16.5066610557129</c:v>
              </c:pt>
              <c:pt idx="42">
                <c:v>1.1336960483759</c:v>
              </c:pt>
              <c:pt idx="43">
                <c:v>1.01602168924525</c:v>
              </c:pt>
              <c:pt idx="44">
                <c:v>3.8004622467212799</c:v>
              </c:pt>
              <c:pt idx="45">
                <c:v>0</c:v>
              </c:pt>
              <c:pt idx="46">
                <c:v>#N/A</c:v>
              </c:pt>
              <c:pt idx="47">
                <c:v>2.4638955467648702</c:v>
              </c:pt>
              <c:pt idx="48">
                <c:v>1.1729527948415099</c:v>
              </c:pt>
              <c:pt idx="49">
                <c:v>1.0437312799645799</c:v>
              </c:pt>
              <c:pt idx="50">
                <c:v>2.0243796150104099</c:v>
              </c:pt>
              <c:pt idx="51">
                <c:v>1.0589566182807999</c:v>
              </c:pt>
              <c:pt idx="52">
                <c:v>1.2612862055826799</c:v>
              </c:pt>
              <c:pt idx="53">
                <c:v>1.02052428088345</c:v>
              </c:pt>
              <c:pt idx="54">
                <c:v>0.78202860446842604</c:v>
              </c:pt>
              <c:pt idx="55">
                <c:v>1.2840290080458601</c:v>
              </c:pt>
              <c:pt idx="56">
                <c:v>0.47974374454652502</c:v>
              </c:pt>
              <c:pt idx="57">
                <c:v>1.47523751936257</c:v>
              </c:pt>
              <c:pt idx="58">
                <c:v>1.6117180090330301</c:v>
              </c:pt>
            </c:numLit>
          </c:yVal>
          <c:smooth val="0"/>
          <c:extLst>
            <c:ext xmlns:c16="http://schemas.microsoft.com/office/drawing/2014/chart" uri="{C3380CC4-5D6E-409C-BE32-E72D297353CC}">
              <c16:uniqueId val="{00000000-E732-4D20-AF2F-E4535FC6142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3"/>
              <c:pt idx="0">
                <c:v>0.50900000000000001</c:v>
              </c:pt>
              <c:pt idx="1">
                <c:v>0.85199999999999998</c:v>
              </c:pt>
              <c:pt idx="2">
                <c:v>0.754</c:v>
              </c:pt>
              <c:pt idx="3">
                <c:v>0.80500000000000005</c:v>
              </c:pt>
              <c:pt idx="4">
                <c:v>0.78500000000000003</c:v>
              </c:pt>
              <c:pt idx="5">
                <c:v>0.67100000000000004</c:v>
              </c:pt>
              <c:pt idx="6">
                <c:v>0.91600000000000004</c:v>
              </c:pt>
              <c:pt idx="7">
                <c:v>0.81899999999999995</c:v>
              </c:pt>
              <c:pt idx="8">
                <c:v>0.72799999999999998</c:v>
              </c:pt>
              <c:pt idx="9">
                <c:v>0.69599999999999995</c:v>
              </c:pt>
              <c:pt idx="10">
                <c:v>0.80700000000000005</c:v>
              </c:pt>
              <c:pt idx="11">
                <c:v>0.747</c:v>
              </c:pt>
              <c:pt idx="12">
                <c:v>0.84499999999999997</c:v>
              </c:pt>
              <c:pt idx="13">
                <c:v>0.85399999999999998</c:v>
              </c:pt>
              <c:pt idx="14">
                <c:v>0.66100000000000003</c:v>
              </c:pt>
              <c:pt idx="15">
                <c:v>0.56299999999999994</c:v>
              </c:pt>
              <c:pt idx="16">
                <c:v>0.71</c:v>
              </c:pt>
              <c:pt idx="17">
                <c:v>0.81299999999999994</c:v>
              </c:pt>
              <c:pt idx="18">
                <c:v>0.81699999999999995</c:v>
              </c:pt>
              <c:pt idx="19">
                <c:v>0.88900000000000001</c:v>
              </c:pt>
              <c:pt idx="20">
                <c:v>0.71699999999999997</c:v>
              </c:pt>
              <c:pt idx="21">
                <c:v>0.46800000000000003</c:v>
              </c:pt>
              <c:pt idx="22">
                <c:v>0.70799999999999996</c:v>
              </c:pt>
            </c:numLit>
          </c:xVal>
          <c:yVal>
            <c:numLit>
              <c:formatCode>General</c:formatCode>
              <c:ptCount val="23"/>
              <c:pt idx="0">
                <c:v>0.68225535150769001</c:v>
              </c:pt>
              <c:pt idx="1">
                <c:v>8.1728881057447396</c:v>
              </c:pt>
              <c:pt idx="2">
                <c:v>2.0600747776266202</c:v>
              </c:pt>
              <c:pt idx="3">
                <c:v>2.3199085753344</c:v>
              </c:pt>
              <c:pt idx="4">
                <c:v>3.2585247153000498</c:v>
              </c:pt>
              <c:pt idx="5">
                <c:v>1.7643310471712801</c:v>
              </c:pt>
              <c:pt idx="6">
                <c:v>4.6594185574855898</c:v>
              </c:pt>
              <c:pt idx="7">
                <c:v>4.9508857127275201</c:v>
              </c:pt>
              <c:pt idx="8">
                <c:v>1.7570558600658099</c:v>
              </c:pt>
              <c:pt idx="9">
                <c:v>1.54155172869091</c:v>
              </c:pt>
              <c:pt idx="10">
                <c:v>7.8997299983414999</c:v>
              </c:pt>
              <c:pt idx="11">
                <c:v>2.96371720280731</c:v>
              </c:pt>
              <c:pt idx="12">
                <c:v>14.2709535939946</c:v>
              </c:pt>
              <c:pt idx="13">
                <c:v>4.9554264600600604</c:v>
              </c:pt>
              <c:pt idx="14">
                <c:v>1.1276497284206</c:v>
              </c:pt>
              <c:pt idx="15">
                <c:v>1.3370039365208</c:v>
              </c:pt>
              <c:pt idx="16">
                <c:v>4.8969079000481202</c:v>
              </c:pt>
              <c:pt idx="17">
                <c:v>6.2884181544639901</c:v>
              </c:pt>
              <c:pt idx="18">
                <c:v>3.3452235073532601</c:v>
              </c:pt>
              <c:pt idx="19">
                <c:v>8.0962186446552291</c:v>
              </c:pt>
              <c:pt idx="20">
                <c:v>2.0383668522241098</c:v>
              </c:pt>
              <c:pt idx="21">
                <c:v>0.50854170800388299</c:v>
              </c:pt>
              <c:pt idx="22">
                <c:v>1.1415959032497101</c:v>
              </c:pt>
            </c:numLit>
          </c:yVal>
          <c:smooth val="0"/>
          <c:extLst>
            <c:ext xmlns:c16="http://schemas.microsoft.com/office/drawing/2014/chart" uri="{C3380CC4-5D6E-409C-BE32-E72D297353CC}">
              <c16:uniqueId val="{00000001-E732-4D20-AF2F-E4535FC61423}"/>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53"/>
              <c:pt idx="0">
                <c:v>#N/A</c:v>
              </c:pt>
              <c:pt idx="1">
                <c:v>0.94299999999999995</c:v>
              </c:pt>
              <c:pt idx="2">
                <c:v>0.625</c:v>
              </c:pt>
              <c:pt idx="3">
                <c:v>0.64900000000000002</c:v>
              </c:pt>
              <c:pt idx="4">
                <c:v>#N/A</c:v>
              </c:pt>
              <c:pt idx="5">
                <c:v>0.56399999999999995</c:v>
              </c:pt>
              <c:pt idx="6">
                <c:v>0.83599999999999997</c:v>
              </c:pt>
              <c:pt idx="7">
                <c:v>0.57899999999999996</c:v>
              </c:pt>
              <c:pt idx="8">
                <c:v>0.77900000000000003</c:v>
              </c:pt>
              <c:pt idx="9">
                <c:v>#N/A</c:v>
              </c:pt>
              <c:pt idx="10">
                <c:v>#N/A</c:v>
              </c:pt>
              <c:pt idx="11">
                <c:v>#N/A</c:v>
              </c:pt>
              <c:pt idx="12">
                <c:v>0.74199999999999999</c:v>
              </c:pt>
              <c:pt idx="13">
                <c:v>#N/A</c:v>
              </c:pt>
              <c:pt idx="14">
                <c:v>0.628</c:v>
              </c:pt>
              <c:pt idx="15">
                <c:v>#N/A</c:v>
              </c:pt>
              <c:pt idx="16">
                <c:v>0.64200000000000002</c:v>
              </c:pt>
              <c:pt idx="17">
                <c:v>0.71199999999999997</c:v>
              </c:pt>
              <c:pt idx="18">
                <c:v>0.91700000000000004</c:v>
              </c:pt>
              <c:pt idx="19">
                <c:v>0.58499999999999996</c:v>
              </c:pt>
              <c:pt idx="20">
                <c:v>#N/A</c:v>
              </c:pt>
              <c:pt idx="21">
                <c:v>0.91400000000000003</c:v>
              </c:pt>
              <c:pt idx="22">
                <c:v>0.60899999999999999</c:v>
              </c:pt>
              <c:pt idx="23">
                <c:v>0.70199999999999996</c:v>
              </c:pt>
              <c:pt idx="24">
                <c:v>0.80500000000000005</c:v>
              </c:pt>
              <c:pt idx="25">
                <c:v>0.73399999999999999</c:v>
              </c:pt>
              <c:pt idx="26">
                <c:v>0.73499999999999999</c:v>
              </c:pt>
              <c:pt idx="27">
                <c:v>0.61799999999999999</c:v>
              </c:pt>
              <c:pt idx="28">
                <c:v>#N/A</c:v>
              </c:pt>
              <c:pt idx="29">
                <c:v>0.59599999999999997</c:v>
              </c:pt>
              <c:pt idx="30">
                <c:v>#N/A</c:v>
              </c:pt>
              <c:pt idx="31">
                <c:v>0.60299999999999998</c:v>
              </c:pt>
              <c:pt idx="32">
                <c:v>0.92800000000000005</c:v>
              </c:pt>
              <c:pt idx="33">
                <c:v>#N/A</c:v>
              </c:pt>
              <c:pt idx="34">
                <c:v>#N/A</c:v>
              </c:pt>
              <c:pt idx="35">
                <c:v>#N/A</c:v>
              </c:pt>
              <c:pt idx="36">
                <c:v>#N/A</c:v>
              </c:pt>
              <c:pt idx="37">
                <c:v>0.55200000000000005</c:v>
              </c:pt>
              <c:pt idx="38">
                <c:v>0.54900000000000004</c:v>
              </c:pt>
              <c:pt idx="39">
                <c:v>0.71099999999999997</c:v>
              </c:pt>
              <c:pt idx="40">
                <c:v>#N/A</c:v>
              </c:pt>
              <c:pt idx="41">
                <c:v>0.59899999999999998</c:v>
              </c:pt>
              <c:pt idx="42">
                <c:v>0.82199999999999995</c:v>
              </c:pt>
              <c:pt idx="43">
                <c:v>0.93600000000000005</c:v>
              </c:pt>
              <c:pt idx="44">
                <c:v>0.77200000000000002</c:v>
              </c:pt>
              <c:pt idx="45">
                <c:v>#N/A</c:v>
              </c:pt>
              <c:pt idx="46">
                <c:v>0.72299999999999998</c:v>
              </c:pt>
              <c:pt idx="47">
                <c:v>#N/A</c:v>
              </c:pt>
              <c:pt idx="48">
                <c:v>0.7</c:v>
              </c:pt>
              <c:pt idx="49">
                <c:v>#N/A</c:v>
              </c:pt>
              <c:pt idx="50">
                <c:v>#N/A</c:v>
              </c:pt>
              <c:pt idx="51">
                <c:v>0.70899999999999996</c:v>
              </c:pt>
              <c:pt idx="52">
                <c:v>0.755</c:v>
              </c:pt>
            </c:numLit>
          </c:xVal>
          <c:yVal>
            <c:numLit>
              <c:formatCode>General</c:formatCode>
              <c:ptCount val="53"/>
              <c:pt idx="0">
                <c:v>1.7561969245890601</c:v>
              </c:pt>
              <c:pt idx="1">
                <c:v>7.0860389506563903</c:v>
              </c:pt>
              <c:pt idx="2">
                <c:v>0.90389422733705405</c:v>
              </c:pt>
              <c:pt idx="3">
                <c:v>5.1587696384310204</c:v>
              </c:pt>
              <c:pt idx="4">
                <c:v>#N/A</c:v>
              </c:pt>
              <c:pt idx="5">
                <c:v>1.77170506111888</c:v>
              </c:pt>
              <c:pt idx="6">
                <c:v>5.4153689477270301</c:v>
              </c:pt>
              <c:pt idx="7">
                <c:v>1.6581714779225201</c:v>
              </c:pt>
              <c:pt idx="8">
                <c:v>1.5131859549703299</c:v>
              </c:pt>
              <c:pt idx="9">
                <c:v>#N/A</c:v>
              </c:pt>
              <c:pt idx="10">
                <c:v>#N/A</c:v>
              </c:pt>
              <c:pt idx="11">
                <c:v>8.2719653227788204</c:v>
              </c:pt>
              <c:pt idx="12">
                <c:v>2.6673284684279199</c:v>
              </c:pt>
              <c:pt idx="13">
                <c:v>3.9957407175820001</c:v>
              </c:pt>
              <c:pt idx="14">
                <c:v>30.657978362051999</c:v>
              </c:pt>
              <c:pt idx="15">
                <c:v>5.57019056489301E-2</c:v>
              </c:pt>
              <c:pt idx="16">
                <c:v>1.20955650138726</c:v>
              </c:pt>
              <c:pt idx="17">
                <c:v>1.7171810508657701</c:v>
              </c:pt>
              <c:pt idx="18">
                <c:v>4.6076923859993197</c:v>
              </c:pt>
              <c:pt idx="19">
                <c:v>1.50140806941894</c:v>
              </c:pt>
              <c:pt idx="20">
                <c:v>1.1661873108585099</c:v>
              </c:pt>
              <c:pt idx="21">
                <c:v>6.3168198317343798</c:v>
              </c:pt>
              <c:pt idx="22">
                <c:v>1.8398868343122701</c:v>
              </c:pt>
              <c:pt idx="23">
                <c:v>16.824796552392201</c:v>
              </c:pt>
              <c:pt idx="24">
                <c:v>4.2594544380563004</c:v>
              </c:pt>
              <c:pt idx="25">
                <c:v>7.6449510989021396</c:v>
              </c:pt>
              <c:pt idx="26">
                <c:v>7.27571556657582</c:v>
              </c:pt>
              <c:pt idx="27">
                <c:v>14.839903591374201</c:v>
              </c:pt>
              <c:pt idx="28">
                <c:v>3.5145124438715398</c:v>
              </c:pt>
              <c:pt idx="29">
                <c:v>1.18944205144603</c:v>
              </c:pt>
              <c:pt idx="30">
                <c:v>15.2014473011095</c:v>
              </c:pt>
              <c:pt idx="31">
                <c:v>1.75899880634526</c:v>
              </c:pt>
              <c:pt idx="32">
                <c:v>5.3002445427201899</c:v>
              </c:pt>
              <c:pt idx="33">
                <c:v>6.17791132485101</c:v>
              </c:pt>
              <c:pt idx="34">
                <c:v>#N/A</c:v>
              </c:pt>
              <c:pt idx="35">
                <c:v>0.74513133261790698</c:v>
              </c:pt>
              <c:pt idx="36">
                <c:v>#N/A</c:v>
              </c:pt>
              <c:pt idx="37">
                <c:v>0.77103446890001104</c:v>
              </c:pt>
              <c:pt idx="38">
                <c:v>1.72218038757873</c:v>
              </c:pt>
              <c:pt idx="39">
                <c:v>1.46785605512825</c:v>
              </c:pt>
              <c:pt idx="40">
                <c:v>#N/A</c:v>
              </c:pt>
              <c:pt idx="41">
                <c:v>0.592356130603373</c:v>
              </c:pt>
              <c:pt idx="42">
                <c:v>11.895646486924701</c:v>
              </c:pt>
              <c:pt idx="43">
                <c:v>5.9314859538035698</c:v>
              </c:pt>
              <c:pt idx="44">
                <c:v>2.3523667430519</c:v>
              </c:pt>
              <c:pt idx="45">
                <c:v>3.2737354811742501</c:v>
              </c:pt>
              <c:pt idx="46">
                <c:v>2.9205765244697299</c:v>
              </c:pt>
              <c:pt idx="47">
                <c:v>13.3594786092455</c:v>
              </c:pt>
              <c:pt idx="48">
                <c:v>2.2721456694867599</c:v>
              </c:pt>
              <c:pt idx="49">
                <c:v>#N/A</c:v>
              </c:pt>
              <c:pt idx="50">
                <c:v>1.91901629972303</c:v>
              </c:pt>
              <c:pt idx="51">
                <c:v>2.6516138307876198</c:v>
              </c:pt>
              <c:pt idx="52">
                <c:v>3.79673334803674</c:v>
              </c:pt>
            </c:numLit>
          </c:yVal>
          <c:smooth val="0"/>
          <c:extLst>
            <c:ext xmlns:c16="http://schemas.microsoft.com/office/drawing/2014/chart" uri="{C3380CC4-5D6E-409C-BE32-E72D297353CC}">
              <c16:uniqueId val="{00000002-E732-4D20-AF2F-E4535FC61423}"/>
            </c:ext>
          </c:extLst>
        </c:ser>
        <c:ser>
          <c:idx val="3"/>
          <c:order val="3"/>
          <c:tx>
            <c:v>South America</c:v>
          </c:tx>
          <c:spPr>
            <a:ln w="19050">
              <a:noFill/>
            </a:ln>
          </c:spPr>
          <c:marker>
            <c:symbol val="circle"/>
            <c:size val="8"/>
            <c:spPr>
              <a:solidFill>
                <a:srgbClr val="7030A0"/>
              </a:solidFill>
              <a:ln>
                <a:noFill/>
              </a:ln>
            </c:spPr>
          </c:marker>
          <c:xVal>
            <c:numLit>
              <c:formatCode>General</c:formatCode>
              <c:ptCount val="15"/>
              <c:pt idx="0">
                <c:v>0.84199999999999997</c:v>
              </c:pt>
              <c:pt idx="1">
                <c:v>0.71399999999999997</c:v>
              </c:pt>
              <c:pt idx="2">
                <c:v>0.76200000000000001</c:v>
              </c:pt>
              <c:pt idx="3">
                <c:v>0.84899999999999998</c:v>
              </c:pt>
              <c:pt idx="4">
                <c:v>0.76400000000000001</c:v>
              </c:pt>
              <c:pt idx="5">
                <c:v>0.76200000000000001</c:v>
              </c:pt>
              <c:pt idx="6">
                <c:v>#N/A</c:v>
              </c:pt>
              <c:pt idx="7">
                <c:v>#N/A</c:v>
              </c:pt>
              <c:pt idx="8">
                <c:v>0.68</c:v>
              </c:pt>
              <c:pt idx="9">
                <c:v>0.72699999999999998</c:v>
              </c:pt>
              <c:pt idx="10">
                <c:v>0.77100000000000002</c:v>
              </c:pt>
              <c:pt idx="11">
                <c:v>#N/A</c:v>
              </c:pt>
              <c:pt idx="12">
                <c:v>0.73399999999999999</c:v>
              </c:pt>
              <c:pt idx="13">
                <c:v>0.81599999999999995</c:v>
              </c:pt>
              <c:pt idx="14">
                <c:v>0.73299999999999998</c:v>
              </c:pt>
            </c:numLit>
          </c:xVal>
          <c:yVal>
            <c:numLit>
              <c:formatCode>General</c:formatCode>
              <c:ptCount val="15"/>
              <c:pt idx="0">
                <c:v>3.3117460978551598</c:v>
              </c:pt>
              <c:pt idx="1">
                <c:v>3.1085020429750001</c:v>
              </c:pt>
              <c:pt idx="2">
                <c:v>2.58795918509511</c:v>
              </c:pt>
              <c:pt idx="3">
                <c:v>4.2932063437119004</c:v>
              </c:pt>
              <c:pt idx="4">
                <c:v>1.8566279563167101</c:v>
              </c:pt>
              <c:pt idx="5">
                <c:v>1.70246786871039</c:v>
              </c:pt>
              <c:pt idx="6">
                <c:v>24.789052455358501</c:v>
              </c:pt>
              <c:pt idx="7">
                <c:v>1.8784179549969</c:v>
              </c:pt>
              <c:pt idx="8">
                <c:v>3.4071765819245399</c:v>
              </c:pt>
              <c:pt idx="9">
                <c:v>3.0699498071762799</c:v>
              </c:pt>
              <c:pt idx="10">
                <c:v>2.3574470991699501</c:v>
              </c:pt>
              <c:pt idx="11">
                <c:v>1.1132418647059299</c:v>
              </c:pt>
              <c:pt idx="12">
                <c:v>3.0645670519171899</c:v>
              </c:pt>
              <c:pt idx="13">
                <c:v>1.25862051771198</c:v>
              </c:pt>
              <c:pt idx="14">
                <c:v>2.3916123645947698</c:v>
              </c:pt>
            </c:numLit>
          </c:yVal>
          <c:smooth val="0"/>
          <c:extLst>
            <c:ext xmlns:c16="http://schemas.microsoft.com/office/drawing/2014/chart" uri="{C3380CC4-5D6E-409C-BE32-E72D297353CC}">
              <c16:uniqueId val="{00000003-E732-4D20-AF2F-E4535FC61423}"/>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0.77200000000000002</c:v>
              </c:pt>
              <c:pt idx="1">
                <c:v>0.81200000000000006</c:v>
              </c:pt>
              <c:pt idx="2">
                <c:v>0.81</c:v>
              </c:pt>
              <c:pt idx="3">
                <c:v>#N/A</c:v>
              </c:pt>
              <c:pt idx="4">
                <c:v>0.71399999999999997</c:v>
              </c:pt>
              <c:pt idx="5">
                <c:v>#N/A</c:v>
              </c:pt>
              <c:pt idx="6">
                <c:v>0.80800000000000005</c:v>
              </c:pt>
              <c:pt idx="7">
                <c:v>0.78100000000000003</c:v>
              </c:pt>
              <c:pt idx="8">
                <c:v>0.73799999999999999</c:v>
              </c:pt>
              <c:pt idx="9">
                <c:v>0.751</c:v>
              </c:pt>
              <c:pt idx="10">
                <c:v>0.67</c:v>
              </c:pt>
              <c:pt idx="11">
                <c:v>0.77300000000000002</c:v>
              </c:pt>
              <c:pt idx="12">
                <c:v>#N/A</c:v>
              </c:pt>
              <c:pt idx="13">
                <c:v>0.65700000000000003</c:v>
              </c:pt>
              <c:pt idx="14">
                <c:v>0.50800000000000001</c:v>
              </c:pt>
              <c:pt idx="15">
                <c:v>0.63300000000000001</c:v>
              </c:pt>
              <c:pt idx="16">
                <c:v>0.73399999999999999</c:v>
              </c:pt>
              <c:pt idx="17">
                <c:v>#N/A</c:v>
              </c:pt>
              <c:pt idx="18">
                <c:v>#N/A</c:v>
              </c:pt>
              <c:pt idx="19">
                <c:v>#N/A</c:v>
              </c:pt>
              <c:pt idx="20">
                <c:v>0.65900000000000003</c:v>
              </c:pt>
              <c:pt idx="21">
                <c:v>0.81200000000000006</c:v>
              </c:pt>
              <c:pt idx="22">
                <c:v>#N/A</c:v>
              </c:pt>
              <c:pt idx="23">
                <c:v>0.77300000000000002</c:v>
              </c:pt>
              <c:pt idx="24">
                <c:v>0.75800000000000001</c:v>
              </c:pt>
              <c:pt idx="25">
                <c:v>0.73599999999999999</c:v>
              </c:pt>
              <c:pt idx="26">
                <c:v>0.79500000000000004</c:v>
              </c:pt>
              <c:pt idx="27">
                <c:v>#N/A</c:v>
              </c:pt>
              <c:pt idx="28">
                <c:v>#N/A</c:v>
              </c:pt>
              <c:pt idx="29">
                <c:v>#N/A</c:v>
              </c:pt>
              <c:pt idx="30">
                <c:v>#N/A</c:v>
              </c:pt>
              <c:pt idx="31">
                <c:v>#N/A</c:v>
              </c:pt>
              <c:pt idx="32">
                <c:v>#N/A</c:v>
              </c:pt>
              <c:pt idx="33">
                <c:v>#N/A</c:v>
              </c:pt>
            </c:numLit>
          </c:xVal>
          <c:yVal>
            <c:numLit>
              <c:formatCode>General</c:formatCode>
              <c:ptCount val="34"/>
              <c:pt idx="0">
                <c:v>4.6550924198616901</c:v>
              </c:pt>
              <c:pt idx="1">
                <c:v>4.2845259840987104</c:v>
              </c:pt>
              <c:pt idx="2">
                <c:v>3.9696550687185201</c:v>
              </c:pt>
              <c:pt idx="3">
                <c:v>4.4413349736265202</c:v>
              </c:pt>
              <c:pt idx="4">
                <c:v>7.8724602193744397</c:v>
              </c:pt>
              <c:pt idx="5">
                <c:v>3.0538633674813398</c:v>
              </c:pt>
              <c:pt idx="6">
                <c:v>2.4462471056922901</c:v>
              </c:pt>
              <c:pt idx="7">
                <c:v>1.76110462900539</c:v>
              </c:pt>
              <c:pt idx="8">
                <c:v>2.4583986567817702</c:v>
              </c:pt>
              <c:pt idx="9">
                <c:v>1.7688437851294001</c:v>
              </c:pt>
              <c:pt idx="10">
                <c:v>2.0280359749100798</c:v>
              </c:pt>
              <c:pt idx="11">
                <c:v>2.5361419822736799</c:v>
              </c:pt>
              <c:pt idx="12">
                <c:v>3.6172982722063298</c:v>
              </c:pt>
              <c:pt idx="13">
                <c:v>1.8198323691515801</c:v>
              </c:pt>
              <c:pt idx="14">
                <c:v>0.63733793995159405</c:v>
              </c:pt>
              <c:pt idx="15">
                <c:v>1.5745547056118601</c:v>
              </c:pt>
              <c:pt idx="16">
                <c:v>1.63385581569761</c:v>
              </c:pt>
              <c:pt idx="17">
                <c:v>3.49389618229202</c:v>
              </c:pt>
              <c:pt idx="18">
                <c:v>4.3009799476867396</c:v>
              </c:pt>
              <c:pt idx="19">
                <c:v>#N/A</c:v>
              </c:pt>
              <c:pt idx="20">
                <c:v>1.4274634651417</c:v>
              </c:pt>
              <c:pt idx="21">
                <c:v>2.9230821425067801</c:v>
              </c:pt>
              <c:pt idx="22">
                <c:v>2.8525895961160001E-2</c:v>
              </c:pt>
              <c:pt idx="23">
                <c:v>3.56975001736427</c:v>
              </c:pt>
              <c:pt idx="24">
                <c:v>2.26378623559396</c:v>
              </c:pt>
              <c:pt idx="25">
                <c:v>2.7723394105382599</c:v>
              </c:pt>
              <c:pt idx="26">
                <c:v>7.4437415272762104</c:v>
              </c:pt>
              <c:pt idx="27">
                <c:v>1.9830850073458299</c:v>
              </c:pt>
              <c:pt idx="28">
                <c:v>2.37499171426259</c:v>
              </c:pt>
              <c:pt idx="29">
                <c:v>1.3478976149779401E-2</c:v>
              </c:pt>
              <c:pt idx="30">
                <c:v>4.4349594642152503</c:v>
              </c:pt>
              <c:pt idx="31">
                <c:v>8.8552918367483198</c:v>
              </c:pt>
              <c:pt idx="32">
                <c:v>6.2978549304202698</c:v>
              </c:pt>
              <c:pt idx="33">
                <c:v>0.17505922225393999</c:v>
              </c:pt>
            </c:numLit>
          </c:yVal>
          <c:smooth val="0"/>
          <c:extLst>
            <c:ext xmlns:c16="http://schemas.microsoft.com/office/drawing/2014/chart" uri="{C3380CC4-5D6E-409C-BE32-E72D297353CC}">
              <c16:uniqueId val="{00000004-E732-4D20-AF2F-E4535FC61423}"/>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6"/>
              <c:pt idx="0">
                <c:v>#N/A</c:v>
              </c:pt>
              <c:pt idx="1">
                <c:v>0.92800000000000005</c:v>
              </c:pt>
              <c:pt idx="2">
                <c:v>#N/A</c:v>
              </c:pt>
              <c:pt idx="3">
                <c:v>0.77600000000000002</c:v>
              </c:pt>
              <c:pt idx="4">
                <c:v>#N/A</c:v>
              </c:pt>
              <c:pt idx="5">
                <c:v>0.92500000000000004</c:v>
              </c:pt>
            </c:numLit>
          </c:xVal>
          <c:yVal>
            <c:numLit>
              <c:formatCode>General</c:formatCode>
              <c:ptCount val="6"/>
              <c:pt idx="0">
                <c:v>5.2279547916571101</c:v>
              </c:pt>
              <c:pt idx="1">
                <c:v>8.0650497063545199</c:v>
              </c:pt>
              <c:pt idx="2">
                <c:v>13.7382988329455</c:v>
              </c:pt>
              <c:pt idx="3">
                <c:v>2.3824619730771799</c:v>
              </c:pt>
              <c:pt idx="4">
                <c:v>6.2185047881991098</c:v>
              </c:pt>
              <c:pt idx="5">
                <c:v>8.1223831248632798</c:v>
              </c:pt>
            </c:numLit>
          </c:yVal>
          <c:smooth val="0"/>
          <c:extLst>
            <c:ext xmlns:c16="http://schemas.microsoft.com/office/drawing/2014/chart" uri="{C3380CC4-5D6E-409C-BE32-E72D297353CC}">
              <c16:uniqueId val="{00000005-E732-4D20-AF2F-E4535FC61423}"/>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0.92100000000000004</c:v>
              </c:pt>
              <c:pt idx="1">
                <c:v>0.81299999999999994</c:v>
              </c:pt>
              <c:pt idx="2">
                <c:v>0.88500000000000001</c:v>
              </c:pt>
              <c:pt idx="3">
                <c:v>0.93899999999999995</c:v>
              </c:pt>
              <c:pt idx="4">
                <c:v>0.88900000000000001</c:v>
              </c:pt>
              <c:pt idx="5">
                <c:v>0.93700000000000006</c:v>
              </c:pt>
              <c:pt idx="6">
                <c:v>0.89800000000000002</c:v>
              </c:pt>
              <c:pt idx="7">
                <c:v>0.94599999999999995</c:v>
              </c:pt>
              <c:pt idx="8">
                <c:v>0.88100000000000001</c:v>
              </c:pt>
              <c:pt idx="9">
                <c:v>0.85</c:v>
              </c:pt>
              <c:pt idx="10">
                <c:v>0.95099999999999996</c:v>
              </c:pt>
              <c:pt idx="11">
                <c:v>0.89</c:v>
              </c:pt>
              <c:pt idx="12">
                <c:v>0.86299999999999999</c:v>
              </c:pt>
              <c:pt idx="13">
                <c:v>0.876</c:v>
              </c:pt>
              <c:pt idx="14">
                <c:v>0.89400000000000002</c:v>
              </c:pt>
              <c:pt idx="15">
                <c:v>0.94199999999999995</c:v>
              </c:pt>
              <c:pt idx="16">
                <c:v>0.89800000000000002</c:v>
              </c:pt>
              <c:pt idx="17">
                <c:v>0.877</c:v>
              </c:pt>
              <c:pt idx="18">
                <c:v>0.86</c:v>
              </c:pt>
              <c:pt idx="19">
                <c:v>0.82299999999999995</c:v>
              </c:pt>
              <c:pt idx="20">
                <c:v>0.91200000000000003</c:v>
              </c:pt>
              <c:pt idx="21">
                <c:v>0.85799999999999998</c:v>
              </c:pt>
              <c:pt idx="22">
                <c:v>0.90500000000000003</c:v>
              </c:pt>
              <c:pt idx="23">
                <c:v>0.94299999999999995</c:v>
              </c:pt>
              <c:pt idx="24">
                <c:v>0.92800000000000005</c:v>
              </c:pt>
              <c:pt idx="25">
                <c:v>0.93</c:v>
              </c:pt>
              <c:pt idx="26">
                <c:v>0.91300000000000003</c:v>
              </c:pt>
            </c:numLit>
          </c:xVal>
          <c:yVal>
            <c:numLit>
              <c:formatCode>General</c:formatCode>
              <c:ptCount val="27"/>
              <c:pt idx="0">
                <c:v>6.0644595526287004</c:v>
              </c:pt>
              <c:pt idx="1">
                <c:v>3.6210698790688798</c:v>
              </c:pt>
              <c:pt idx="2">
                <c:v>3.8501678833415598</c:v>
              </c:pt>
              <c:pt idx="3">
                <c:v>6.6533873537305199</c:v>
              </c:pt>
              <c:pt idx="4">
                <c:v>8.0094405060858005</c:v>
              </c:pt>
              <c:pt idx="5">
                <c:v>6.4434641726135897</c:v>
              </c:pt>
              <c:pt idx="6">
                <c:v>4.4210313211776997</c:v>
              </c:pt>
              <c:pt idx="7">
                <c:v>4.6723378213118503</c:v>
              </c:pt>
              <c:pt idx="8">
                <c:v>4.09905529778682</c:v>
              </c:pt>
              <c:pt idx="9">
                <c:v>3.8658697495049901</c:v>
              </c:pt>
              <c:pt idx="10">
                <c:v>5.25090167865892</c:v>
              </c:pt>
              <c:pt idx="11">
                <c:v>4.3105326210993997</c:v>
              </c:pt>
              <c:pt idx="12">
                <c:v>6.4051738430967902</c:v>
              </c:pt>
              <c:pt idx="13">
                <c:v>6.0007845994660798</c:v>
              </c:pt>
              <c:pt idx="14">
                <c:v>5.4512285802508504</c:v>
              </c:pt>
              <c:pt idx="15">
                <c:v>5.6915677825539897</c:v>
              </c:pt>
              <c:pt idx="16">
                <c:v>5.7176329444960103</c:v>
              </c:pt>
              <c:pt idx="17">
                <c:v>4.7547457304611598</c:v>
              </c:pt>
              <c:pt idx="18">
                <c:v>4.5516983631250696</c:v>
              </c:pt>
              <c:pt idx="19">
                <c:v>3.58438499339697</c:v>
              </c:pt>
              <c:pt idx="20">
                <c:v>5.3662007222197303</c:v>
              </c:pt>
              <c:pt idx="21">
                <c:v>4.7314644459859903</c:v>
              </c:pt>
              <c:pt idx="22">
                <c:v>4.3914912061328097</c:v>
              </c:pt>
              <c:pt idx="23">
                <c:v>6.2762556724511898</c:v>
              </c:pt>
              <c:pt idx="24">
                <c:v>4.17932377823987</c:v>
              </c:pt>
              <c:pt idx="25">
                <c:v>6.8656336548181303</c:v>
              </c:pt>
              <c:pt idx="26">
                <c:v>12.9503590124291</c:v>
              </c:pt>
            </c:numLit>
          </c:yVal>
          <c:smooth val="0"/>
          <c:extLst>
            <c:ext xmlns:c16="http://schemas.microsoft.com/office/drawing/2014/chart" uri="{C3380CC4-5D6E-409C-BE32-E72D297353CC}">
              <c16:uniqueId val="{00000006-E732-4D20-AF2F-E4535FC61423}"/>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23"/>
              <c:pt idx="0">
                <c:v>0.79200000000000004</c:v>
              </c:pt>
              <c:pt idx="1">
                <c:v>0.86699999999999999</c:v>
              </c:pt>
              <c:pt idx="2">
                <c:v>#N/A</c:v>
              </c:pt>
              <c:pt idx="3">
                <c:v>0.82299999999999995</c:v>
              </c:pt>
              <c:pt idx="4">
                <c:v>#N/A</c:v>
              </c:pt>
              <c:pt idx="5">
                <c:v>0.77700000000000002</c:v>
              </c:pt>
              <c:pt idx="6">
                <c:v>#N/A</c:v>
              </c:pt>
              <c:pt idx="7">
                <c:v>0.84799999999999998</c:v>
              </c:pt>
              <c:pt idx="8">
                <c:v>0.94599999999999995</c:v>
              </c:pt>
              <c:pt idx="9">
                <c:v>0.91900000000000004</c:v>
              </c:pt>
              <c:pt idx="10">
                <c:v>0.746</c:v>
              </c:pt>
              <c:pt idx="11">
                <c:v>0.77</c:v>
              </c:pt>
              <c:pt idx="12">
                <c:v>0.95599999999999996</c:v>
              </c:pt>
              <c:pt idx="13">
                <c:v>0.82299999999999995</c:v>
              </c:pt>
              <c:pt idx="14">
                <c:v>#N/A</c:v>
              </c:pt>
              <c:pt idx="15">
                <c:v>0.95499999999999996</c:v>
              </c:pt>
              <c:pt idx="16">
                <c:v>#N/A</c:v>
              </c:pt>
              <c:pt idx="17">
                <c:v>0.77400000000000002</c:v>
              </c:pt>
              <c:pt idx="18">
                <c:v>#N/A</c:v>
              </c:pt>
              <c:pt idx="19">
                <c:v>#N/A</c:v>
              </c:pt>
              <c:pt idx="20">
                <c:v>#N/A</c:v>
              </c:pt>
              <c:pt idx="21">
                <c:v>0.80300000000000005</c:v>
              </c:pt>
              <c:pt idx="22">
                <c:v>0.82599999999999996</c:v>
              </c:pt>
            </c:numLit>
          </c:xVal>
          <c:yVal>
            <c:numLit>
              <c:formatCode>General</c:formatCode>
              <c:ptCount val="23"/>
              <c:pt idx="0">
                <c:v>1.88645802312157</c:v>
              </c:pt>
              <c:pt idx="1">
                <c:v>5.0029324124266301</c:v>
              </c:pt>
              <c:pt idx="2">
                <c:v>#N/A</c:v>
              </c:pt>
              <c:pt idx="3">
                <c:v>4.4029788498251996</c:v>
              </c:pt>
              <c:pt idx="4">
                <c:v>58.820539149164397</c:v>
              </c:pt>
              <c:pt idx="5">
                <c:v>3.8922329377853302</c:v>
              </c:pt>
              <c:pt idx="6">
                <c:v>7.0695702255154798</c:v>
              </c:pt>
              <c:pt idx="7">
                <c:v>3.8808645727081399</c:v>
              </c:pt>
              <c:pt idx="8">
                <c:v>36.412426247275299</c:v>
              </c:pt>
              <c:pt idx="9">
                <c:v>0.58325635442736501</c:v>
              </c:pt>
              <c:pt idx="10">
                <c:v>1.8686587605960701</c:v>
              </c:pt>
              <c:pt idx="11">
                <c:v>3.0976016832434898</c:v>
              </c:pt>
              <c:pt idx="12">
                <c:v>5.6689029107169402</c:v>
              </c:pt>
              <c:pt idx="13">
                <c:v>5.3106346939750804</c:v>
              </c:pt>
              <c:pt idx="14">
                <c:v>#N/A</c:v>
              </c:pt>
              <c:pt idx="15">
                <c:v>4.3482501388537402</c:v>
              </c:pt>
              <c:pt idx="16">
                <c:v>#N/A</c:v>
              </c:pt>
              <c:pt idx="17">
                <c:v>2.4227728898666498</c:v>
              </c:pt>
              <c:pt idx="18">
                <c:v>#N/A</c:v>
              </c:pt>
              <c:pt idx="19">
                <c:v>2.41180922805589E-2</c:v>
              </c:pt>
              <c:pt idx="20">
                <c:v>1.4264241701295401E-2</c:v>
              </c:pt>
              <c:pt idx="21">
                <c:v>3.0705124873756402</c:v>
              </c:pt>
              <c:pt idx="22">
                <c:v>4.2287710299244896</c:v>
              </c:pt>
            </c:numLit>
          </c:yVal>
          <c:smooth val="0"/>
          <c:extLst>
            <c:ext xmlns:c16="http://schemas.microsoft.com/office/drawing/2014/chart" uri="{C3380CC4-5D6E-409C-BE32-E72D297353CC}">
              <c16:uniqueId val="{00000007-E732-4D20-AF2F-E4535FC61423}"/>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1.6</c:v>
              </c:pt>
            </c:numLit>
          </c:xVal>
          <c:yVal>
            <c:numLit>
              <c:formatCode>General</c:formatCode>
              <c:ptCount val="2"/>
            </c:numLit>
          </c:yVal>
          <c:smooth val="0"/>
          <c:extLst xmlns:c15="http://schemas.microsoft.com/office/drawing/2012/chart">
            <c:ext xmlns:c16="http://schemas.microsoft.com/office/drawing/2014/chart" uri="{C3380CC4-5D6E-409C-BE32-E72D297353CC}">
              <c16:uniqueId val="{00000008-E732-4D20-AF2F-E4535FC61423}"/>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1.6</c:v>
              </c:pt>
            </c:numLit>
          </c:xVal>
          <c:yVal>
            <c:numLit>
              <c:formatCode>General</c:formatCode>
              <c:ptCount val="2"/>
              <c:pt idx="0">
                <c:v>1.6</c:v>
              </c:pt>
              <c:pt idx="1">
                <c:v>1.6</c:v>
              </c:pt>
            </c:numLit>
          </c:yVal>
          <c:smooth val="0"/>
          <c:extLst>
            <c:ext xmlns:c16="http://schemas.microsoft.com/office/drawing/2014/chart" uri="{C3380CC4-5D6E-409C-BE32-E72D297353CC}">
              <c16:uniqueId val="{00000009-E732-4D20-AF2F-E4535FC61423}"/>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15</c:v>
              </c:pt>
              <c:pt idx="1">
                <c:v>0</c:v>
              </c:pt>
            </c:numLit>
          </c:yVal>
          <c:smooth val="0"/>
          <c:extLst>
            <c:ext xmlns:c16="http://schemas.microsoft.com/office/drawing/2014/chart" uri="{C3380CC4-5D6E-409C-BE32-E72D297353CC}">
              <c16:uniqueId val="{0000000A-E732-4D20-AF2F-E4535FC61423}"/>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15</c:v>
              </c:pt>
              <c:pt idx="1">
                <c:v>0</c:v>
              </c:pt>
            </c:numLit>
          </c:yVal>
          <c:smooth val="0"/>
          <c:extLst>
            <c:ext xmlns:c16="http://schemas.microsoft.com/office/drawing/2014/chart" uri="{C3380CC4-5D6E-409C-BE32-E72D297353CC}">
              <c16:uniqueId val="{0000000B-E732-4D20-AF2F-E4535FC61423}"/>
            </c:ext>
          </c:extLst>
        </c:ser>
        <c:dLbls>
          <c:showLegendKey val="0"/>
          <c:showVal val="0"/>
          <c:showCatName val="0"/>
          <c:showSerName val="0"/>
          <c:showPercent val="0"/>
          <c:showBubbleSize val="0"/>
        </c:dLbls>
        <c:axId val="203267072"/>
        <c:axId val="203277440"/>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autoZero"/>
        <c:crossBetween val="midCat"/>
        <c:majorUnit val="0.2"/>
      </c:valAx>
      <c:valAx>
        <c:axId val="203277440"/>
        <c:scaling>
          <c:orientation val="minMax"/>
          <c:max val="15"/>
          <c:min val="0"/>
        </c:scaling>
        <c:delete val="0"/>
        <c:axPos val="r"/>
        <c:title>
          <c:tx>
            <c:strRef>
              <c:f>"Ecological Footprint per Capita"</c:f>
              <c:strCache>
                <c:ptCount val="1"/>
                <c:pt idx="0">
                  <c:v>Ecological Footprint per Capita</c:v>
                </c:pt>
              </c:strCache>
            </c:strRef>
          </c:tx>
          <c:layout>
            <c:manualLayout>
              <c:xMode val="edge"/>
              <c:yMode val="edge"/>
              <c:x val="0.96418691733075079"/>
              <c:y val="0.27513805044618522"/>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9"/>
        <c:delete val="1"/>
      </c:legendEntry>
      <c:legendEntry>
        <c:idx val="10"/>
        <c:delete val="1"/>
      </c:legendEntry>
      <c:legendEntry>
        <c:idx val="11"/>
        <c:delete val="1"/>
      </c:legendEntry>
      <c:layout>
        <c:manualLayout>
          <c:xMode val="edge"/>
          <c:yMode val="edge"/>
          <c:x val="4.4462880437817605E-2"/>
          <c:y val="0.41138474710516298"/>
          <c:w val="0.24293412790189559"/>
          <c:h val="0.35449244400193025"/>
        </c:manualLayout>
      </c:layout>
      <c:overlay val="0"/>
      <c:txPr>
        <a:bodyPr/>
        <a:lstStyle/>
        <a:p>
          <a:pPr>
            <a:defRPr sz="1400"/>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7.1252985605962035E-2"/>
          <c:w val="0.91760941554403297"/>
          <c:h val="0.76068930649403266"/>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9"/>
              <c:pt idx="0">
                <c:v>76.692999999999998</c:v>
              </c:pt>
              <c:pt idx="1">
                <c:v>60.781999999999996</c:v>
              </c:pt>
              <c:pt idx="2">
                <c:v>69.275000000000006</c:v>
              </c:pt>
              <c:pt idx="3">
                <c:v>61.247</c:v>
              </c:pt>
              <c:pt idx="4">
                <c:v>58.920999999999999</c:v>
              </c:pt>
              <c:pt idx="5">
                <c:v>72.781999999999996</c:v>
              </c:pt>
              <c:pt idx="6">
                <c:v>52.805</c:v>
              </c:pt>
              <c:pt idx="7">
                <c:v>53.976999999999997</c:v>
              </c:pt>
              <c:pt idx="8">
                <c:v>64.117999999999995</c:v>
              </c:pt>
              <c:pt idx="9">
                <c:v>64.290000000000006</c:v>
              </c:pt>
              <c:pt idx="10">
                <c:v>61.47</c:v>
              </c:pt>
              <c:pt idx="11">
                <c:v>71.825000000000003</c:v>
              </c:pt>
              <c:pt idx="12">
                <c:v>58.402000000000001</c:v>
              </c:pt>
              <c:pt idx="13">
                <c:v>#N/A</c:v>
              </c:pt>
              <c:pt idx="14">
                <c:v>66.581999999999994</c:v>
              </c:pt>
              <c:pt idx="15">
                <c:v>66.186999999999998</c:v>
              </c:pt>
              <c:pt idx="16">
                <c:v>61.734999999999999</c:v>
              </c:pt>
              <c:pt idx="17">
                <c:v>63.78</c:v>
              </c:pt>
              <c:pt idx="18">
                <c:v>61.185000000000002</c:v>
              </c:pt>
              <c:pt idx="19">
                <c:v>57.421999999999997</c:v>
              </c:pt>
              <c:pt idx="20">
                <c:v>66.341999999999999</c:v>
              </c:pt>
              <c:pt idx="21">
                <c:v>53.704999999999998</c:v>
              </c:pt>
              <c:pt idx="22">
                <c:v>63.73</c:v>
              </c:pt>
              <c:pt idx="23">
                <c:v>72.724000000000004</c:v>
              </c:pt>
              <c:pt idx="24">
                <c:v>66.680999999999997</c:v>
              </c:pt>
              <c:pt idx="25">
                <c:v>63.798000000000002</c:v>
              </c:pt>
              <c:pt idx="26">
                <c:v>58.893000000000001</c:v>
              </c:pt>
              <c:pt idx="27">
                <c:v>64.703999999999994</c:v>
              </c:pt>
              <c:pt idx="28">
                <c:v>74.416300000000007</c:v>
              </c:pt>
              <c:pt idx="29">
                <c:v>76.453000000000003</c:v>
              </c:pt>
              <c:pt idx="30">
                <c:v>60.162999999999997</c:v>
              </c:pt>
              <c:pt idx="31">
                <c:v>63.372999999999998</c:v>
              </c:pt>
              <c:pt idx="32">
                <c:v>62.024000000000001</c:v>
              </c:pt>
              <c:pt idx="33">
                <c:v>54.332000000000001</c:v>
              </c:pt>
              <c:pt idx="34">
                <c:v>58.003</c:v>
              </c:pt>
              <c:pt idx="35">
                <c:v>65.941000000000003</c:v>
              </c:pt>
              <c:pt idx="36">
                <c:v>#N/A</c:v>
              </c:pt>
              <c:pt idx="37">
                <c:v>#N/A</c:v>
              </c:pt>
              <c:pt idx="38">
                <c:v>68.7</c:v>
              </c:pt>
              <c:pt idx="39">
                <c:v>70.17</c:v>
              </c:pt>
              <c:pt idx="40">
                <c:v>67.665000000000006</c:v>
              </c:pt>
              <c:pt idx="41">
                <c:v>72.841499999999996</c:v>
              </c:pt>
              <c:pt idx="42">
                <c:v>54.308999999999997</c:v>
              </c:pt>
              <c:pt idx="43">
                <c:v>57.067999999999998</c:v>
              </c:pt>
              <c:pt idx="44">
                <c:v>#N/A</c:v>
              </c:pt>
              <c:pt idx="45">
                <c:v>#N/A</c:v>
              </c:pt>
              <c:pt idx="46">
                <c:v>#N/A</c:v>
              </c:pt>
              <c:pt idx="47">
                <c:v>59.401000000000003</c:v>
              </c:pt>
              <c:pt idx="48">
                <c:v>65.015000000000001</c:v>
              </c:pt>
              <c:pt idx="49">
                <c:v>60.76</c:v>
              </c:pt>
              <c:pt idx="50">
                <c:v>76.504999999999995</c:v>
              </c:pt>
              <c:pt idx="51">
                <c:v>62.972999999999999</c:v>
              </c:pt>
              <c:pt idx="52">
                <c:v>61.173999999999999</c:v>
              </c:pt>
              <c:pt idx="53">
                <c:v>66.239999999999995</c:v>
              </c:pt>
              <c:pt idx="54">
                <c:v>60.368000000000002</c:v>
              </c:pt>
              <c:pt idx="55">
                <c:v>#N/A</c:v>
              </c:pt>
              <c:pt idx="56">
                <c:v>#N/A</c:v>
              </c:pt>
              <c:pt idx="57">
                <c:v>65.094999999999999</c:v>
              </c:pt>
              <c:pt idx="58">
                <c:v>57.603999999999999</c:v>
              </c:pt>
            </c:numLit>
          </c:xVal>
          <c:yVal>
            <c:numLit>
              <c:formatCode>General</c:formatCode>
              <c:ptCount val="59"/>
              <c:pt idx="0">
                <c:v>2.34090871533432</c:v>
              </c:pt>
              <c:pt idx="1">
                <c:v>0.86184467253062602</c:v>
              </c:pt>
              <c:pt idx="2">
                <c:v>2.3692558565950299</c:v>
              </c:pt>
              <c:pt idx="3">
                <c:v>0.83346031742015003</c:v>
              </c:pt>
              <c:pt idx="4">
                <c:v>1.2138312610441699</c:v>
              </c:pt>
              <c:pt idx="5">
                <c:v>1.8341522231177501</c:v>
              </c:pt>
              <c:pt idx="6">
                <c:v>1.2038289524435499</c:v>
              </c:pt>
              <c:pt idx="7">
                <c:v>1.65132586091452</c:v>
              </c:pt>
              <c:pt idx="8">
                <c:v>1.1933751518640701</c:v>
              </c:pt>
              <c:pt idx="9">
                <c:v>1.02807457935432</c:v>
              </c:pt>
              <c:pt idx="10">
                <c:v>1.6074392653912899</c:v>
              </c:pt>
              <c:pt idx="11">
                <c:v>1.83631018042192</c:v>
              </c:pt>
              <c:pt idx="12">
                <c:v>2.0217445809300001</c:v>
              </c:pt>
              <c:pt idx="13">
                <c:v>#N/A</c:v>
              </c:pt>
              <c:pt idx="14">
                <c:v>2.4383882458695099</c:v>
              </c:pt>
              <c:pt idx="15">
                <c:v>1.95333933753514</c:v>
              </c:pt>
              <c:pt idx="16">
                <c:v>1.04073733414734</c:v>
              </c:pt>
              <c:pt idx="17">
                <c:v>2.0046645317769398</c:v>
              </c:pt>
              <c:pt idx="18">
                <c:v>1.8440159153626201</c:v>
              </c:pt>
              <c:pt idx="19">
                <c:v>1.3963828437130701</c:v>
              </c:pt>
              <c:pt idx="20">
                <c:v>1.00210909403882</c:v>
              </c:pt>
              <c:pt idx="21">
                <c:v>1.5441436265072901</c:v>
              </c:pt>
              <c:pt idx="22">
                <c:v>1.2429616821801901</c:v>
              </c:pt>
              <c:pt idx="23">
                <c:v>3.2811346073019498</c:v>
              </c:pt>
              <c:pt idx="24">
                <c:v>0.95105307013083695</c:v>
              </c:pt>
              <c:pt idx="25">
                <c:v>0.88037309752035697</c:v>
              </c:pt>
              <c:pt idx="26">
                <c:v>1.6290345965419799</c:v>
              </c:pt>
              <c:pt idx="27">
                <c:v>2.5166352264466401</c:v>
              </c:pt>
              <c:pt idx="28">
                <c:v>3.2200023031540601</c:v>
              </c:pt>
              <c:pt idx="29">
                <c:v>1.7535541934677801</c:v>
              </c:pt>
              <c:pt idx="30">
                <c:v>0.79917289588729501</c:v>
              </c:pt>
              <c:pt idx="31">
                <c:v>2.5100526099912202</c:v>
              </c:pt>
              <c:pt idx="32">
                <c:v>1.54336965012001</c:v>
              </c:pt>
              <c:pt idx="33">
                <c:v>1.08772146414212</c:v>
              </c:pt>
              <c:pt idx="34">
                <c:v>1.4670419397543</c:v>
              </c:pt>
              <c:pt idx="35">
                <c:v>0.81466453685505502</c:v>
              </c:pt>
              <c:pt idx="36">
                <c:v>1.2156883153215901</c:v>
              </c:pt>
              <c:pt idx="37">
                <c:v>4.5935383744212599</c:v>
              </c:pt>
              <c:pt idx="38">
                <c:v>0.75933648110865404</c:v>
              </c:pt>
              <c:pt idx="39">
                <c:v>1.28480353016925</c:v>
              </c:pt>
              <c:pt idx="40">
                <c:v>1.4120225816721601</c:v>
              </c:pt>
              <c:pt idx="41">
                <c:v>16.5066610557129</c:v>
              </c:pt>
              <c:pt idx="42">
                <c:v>1.1336960483759</c:v>
              </c:pt>
              <c:pt idx="43">
                <c:v>1.01602168924525</c:v>
              </c:pt>
              <c:pt idx="44">
                <c:v>3.8004622467212799</c:v>
              </c:pt>
              <c:pt idx="45">
                <c:v>0</c:v>
              </c:pt>
              <c:pt idx="46">
                <c:v>#N/A</c:v>
              </c:pt>
              <c:pt idx="47">
                <c:v>2.4638955467648702</c:v>
              </c:pt>
              <c:pt idx="48">
                <c:v>1.1729527948415099</c:v>
              </c:pt>
              <c:pt idx="49">
                <c:v>1.0437312799645799</c:v>
              </c:pt>
              <c:pt idx="50">
                <c:v>2.0243796150104099</c:v>
              </c:pt>
              <c:pt idx="51">
                <c:v>1.0589566182807999</c:v>
              </c:pt>
              <c:pt idx="52">
                <c:v>1.2612862055826799</c:v>
              </c:pt>
              <c:pt idx="53">
                <c:v>1.02052428088345</c:v>
              </c:pt>
              <c:pt idx="54">
                <c:v>0.78202860446842604</c:v>
              </c:pt>
              <c:pt idx="55">
                <c:v>1.2840290080458601</c:v>
              </c:pt>
              <c:pt idx="56">
                <c:v>0.47974374454652502</c:v>
              </c:pt>
              <c:pt idx="57">
                <c:v>1.47523751936257</c:v>
              </c:pt>
              <c:pt idx="58">
                <c:v>1.6117180090330301</c:v>
              </c:pt>
            </c:numLit>
          </c:yVal>
          <c:smooth val="0"/>
          <c:extLst>
            <c:ext xmlns:c16="http://schemas.microsoft.com/office/drawing/2014/chart" uri="{C3380CC4-5D6E-409C-BE32-E72D297353CC}">
              <c16:uniqueId val="{00000000-0E1B-4F07-AC27-042CAA0A8E18}"/>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3"/>
              <c:pt idx="0">
                <c:v>64.486000000000004</c:v>
              </c:pt>
              <c:pt idx="1">
                <c:v>77.162999999999997</c:v>
              </c:pt>
              <c:pt idx="2">
                <c:v>72.864000000000004</c:v>
              </c:pt>
              <c:pt idx="3">
                <c:v>73.599999999999994</c:v>
              </c:pt>
              <c:pt idx="4">
                <c:v>76.478999999999999</c:v>
              </c:pt>
              <c:pt idx="5">
                <c:v>70.453999999999994</c:v>
              </c:pt>
              <c:pt idx="6">
                <c:v>82.802400000000006</c:v>
              </c:pt>
              <c:pt idx="7">
                <c:v>73.150000000000006</c:v>
              </c:pt>
              <c:pt idx="8">
                <c:v>74.405000000000001</c:v>
              </c:pt>
              <c:pt idx="9">
                <c:v>71.400000000000006</c:v>
              </c:pt>
              <c:pt idx="10">
                <c:v>75.397999999999996</c:v>
              </c:pt>
              <c:pt idx="11">
                <c:v>78.875</c:v>
              </c:pt>
              <c:pt idx="12">
                <c:v>80.099999999999994</c:v>
              </c:pt>
              <c:pt idx="13">
                <c:v>74.998000000000005</c:v>
              </c:pt>
              <c:pt idx="14">
                <c:v>70.879000000000005</c:v>
              </c:pt>
              <c:pt idx="15">
                <c:v>71.778999999999996</c:v>
              </c:pt>
              <c:pt idx="16">
                <c:v>68.072999999999993</c:v>
              </c:pt>
              <c:pt idx="17">
                <c:v>77.632999999999996</c:v>
              </c:pt>
              <c:pt idx="18">
                <c:v>77.436999999999998</c:v>
              </c:pt>
              <c:pt idx="19">
                <c:v>77.813999999999993</c:v>
              </c:pt>
              <c:pt idx="20">
                <c:v>71.572999999999993</c:v>
              </c:pt>
              <c:pt idx="21">
                <c:v>66.096000000000004</c:v>
              </c:pt>
              <c:pt idx="22">
                <c:v>73.894999999999996</c:v>
              </c:pt>
            </c:numLit>
          </c:xVal>
          <c:yVal>
            <c:numLit>
              <c:formatCode>General</c:formatCode>
              <c:ptCount val="23"/>
              <c:pt idx="0">
                <c:v>0.68225535150769001</c:v>
              </c:pt>
              <c:pt idx="1">
                <c:v>8.1728881057447396</c:v>
              </c:pt>
              <c:pt idx="2">
                <c:v>2.0600747776266202</c:v>
              </c:pt>
              <c:pt idx="3">
                <c:v>2.3199085753344</c:v>
              </c:pt>
              <c:pt idx="4">
                <c:v>3.2585247153000498</c:v>
              </c:pt>
              <c:pt idx="5">
                <c:v>1.7643310471712801</c:v>
              </c:pt>
              <c:pt idx="6">
                <c:v>4.6594185574855898</c:v>
              </c:pt>
              <c:pt idx="7">
                <c:v>4.9508857127275201</c:v>
              </c:pt>
              <c:pt idx="8">
                <c:v>1.7570558600658099</c:v>
              </c:pt>
              <c:pt idx="9">
                <c:v>1.54155172869091</c:v>
              </c:pt>
              <c:pt idx="10">
                <c:v>7.8997299983414999</c:v>
              </c:pt>
              <c:pt idx="11">
                <c:v>2.96371720280731</c:v>
              </c:pt>
              <c:pt idx="12">
                <c:v>14.2709535939946</c:v>
              </c:pt>
              <c:pt idx="13">
                <c:v>4.9554264600600604</c:v>
              </c:pt>
              <c:pt idx="14">
                <c:v>1.1276497284206</c:v>
              </c:pt>
              <c:pt idx="15">
                <c:v>1.3370039365208</c:v>
              </c:pt>
              <c:pt idx="16">
                <c:v>4.8969079000481202</c:v>
              </c:pt>
              <c:pt idx="17">
                <c:v>6.2884181544639901</c:v>
              </c:pt>
              <c:pt idx="18">
                <c:v>3.3452235073532601</c:v>
              </c:pt>
              <c:pt idx="19">
                <c:v>8.0962186446552291</c:v>
              </c:pt>
              <c:pt idx="20">
                <c:v>2.0383668522241098</c:v>
              </c:pt>
              <c:pt idx="21">
                <c:v>0.50854170800388299</c:v>
              </c:pt>
              <c:pt idx="22">
                <c:v>1.1415959032497101</c:v>
              </c:pt>
            </c:numLit>
          </c:yVal>
          <c:smooth val="0"/>
          <c:extLst>
            <c:ext xmlns:c16="http://schemas.microsoft.com/office/drawing/2014/chart" uri="{C3380CC4-5D6E-409C-BE32-E72D297353CC}">
              <c16:uniqueId val="{00000001-0E1B-4F07-AC27-042CAA0A8E18}"/>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53"/>
              <c:pt idx="0">
                <c:v>#N/A</c:v>
              </c:pt>
              <c:pt idx="1">
                <c:v>82.748800000000003</c:v>
              </c:pt>
              <c:pt idx="2">
                <c:v>72.319999999999993</c:v>
              </c:pt>
              <c:pt idx="3">
                <c:v>71.459999999999994</c:v>
              </c:pt>
              <c:pt idx="4">
                <c:v>#N/A</c:v>
              </c:pt>
              <c:pt idx="5">
                <c:v>72.834999999999994</c:v>
              </c:pt>
              <c:pt idx="6">
                <c:v>75.721999999999994</c:v>
              </c:pt>
              <c:pt idx="7">
                <c:v>66.867000000000004</c:v>
              </c:pt>
              <c:pt idx="8">
                <c:v>76.811999999999998</c:v>
              </c:pt>
              <c:pt idx="9">
                <c:v>#N/A</c:v>
              </c:pt>
              <c:pt idx="10">
                <c:v>#N/A</c:v>
              </c:pt>
              <c:pt idx="11">
                <c:v>#N/A</c:v>
              </c:pt>
              <c:pt idx="12">
                <c:v>67.340999999999994</c:v>
              </c:pt>
              <c:pt idx="13">
                <c:v>77.462000000000003</c:v>
              </c:pt>
              <c:pt idx="14">
                <c:v>68.116</c:v>
              </c:pt>
              <c:pt idx="15">
                <c:v>79.858999999999995</c:v>
              </c:pt>
              <c:pt idx="16">
                <c:v>69.415999999999997</c:v>
              </c:pt>
              <c:pt idx="17">
                <c:v>71.509</c:v>
              </c:pt>
              <c:pt idx="18">
                <c:v>84.210999999999999</c:v>
              </c:pt>
              <c:pt idx="19">
                <c:v>69.569999999999993</c:v>
              </c:pt>
              <c:pt idx="20">
                <c:v>72.094999999999999</c:v>
              </c:pt>
              <c:pt idx="21">
                <c:v>82.626800000000003</c:v>
              </c:pt>
              <c:pt idx="22">
                <c:v>67.61</c:v>
              </c:pt>
              <c:pt idx="23">
                <c:v>#N/A</c:v>
              </c:pt>
              <c:pt idx="24">
                <c:v>75.997</c:v>
              </c:pt>
              <c:pt idx="25">
                <c:v>78.626999999999995</c:v>
              </c:pt>
              <c:pt idx="26">
                <c:v>69.688999999999993</c:v>
              </c:pt>
              <c:pt idx="27">
                <c:v>67.754999999999995</c:v>
              </c:pt>
              <c:pt idx="28">
                <c:v>#N/A</c:v>
              </c:pt>
              <c:pt idx="29">
                <c:v>70.477999999999994</c:v>
              </c:pt>
              <c:pt idx="30">
                <c:v>77.434100000000001</c:v>
              </c:pt>
              <c:pt idx="31">
                <c:v>70.322999999999993</c:v>
              </c:pt>
              <c:pt idx="32">
                <c:v>81.858500000000006</c:v>
              </c:pt>
              <c:pt idx="33">
                <c:v>#N/A</c:v>
              </c:pt>
              <c:pt idx="34">
                <c:v>#N/A</c:v>
              </c:pt>
              <c:pt idx="35">
                <c:v>#N/A</c:v>
              </c:pt>
              <c:pt idx="36">
                <c:v>#N/A</c:v>
              </c:pt>
              <c:pt idx="37">
                <c:v>67.114000000000004</c:v>
              </c:pt>
              <c:pt idx="38">
                <c:v>64.263000000000005</c:v>
              </c:pt>
              <c:pt idx="39">
                <c:v>71.094999999999999</c:v>
              </c:pt>
              <c:pt idx="40">
                <c:v>#N/A</c:v>
              </c:pt>
              <c:pt idx="41">
                <c:v>69.260000000000005</c:v>
              </c:pt>
              <c:pt idx="42">
                <c:v>#N/A</c:v>
              </c:pt>
              <c:pt idx="43">
                <c:v>83.297600000000003</c:v>
              </c:pt>
              <c:pt idx="44">
                <c:v>76.930999999999997</c:v>
              </c:pt>
              <c:pt idx="45">
                <c:v>#N/A</c:v>
              </c:pt>
              <c:pt idx="46">
                <c:v>70.801000000000002</c:v>
              </c:pt>
              <c:pt idx="47">
                <c:v>#N/A</c:v>
              </c:pt>
              <c:pt idx="48">
                <c:v>75.316999999999993</c:v>
              </c:pt>
              <c:pt idx="49">
                <c:v>#N/A</c:v>
              </c:pt>
              <c:pt idx="50">
                <c:v>#N/A</c:v>
              </c:pt>
              <c:pt idx="51">
                <c:v>73.186999999999998</c:v>
              </c:pt>
              <c:pt idx="52">
                <c:v>76.703999999999994</c:v>
              </c:pt>
            </c:numLit>
          </c:xVal>
          <c:yVal>
            <c:numLit>
              <c:formatCode>General</c:formatCode>
              <c:ptCount val="53"/>
              <c:pt idx="0">
                <c:v>1.7561969245890601</c:v>
              </c:pt>
              <c:pt idx="1">
                <c:v>7.0860389506563903</c:v>
              </c:pt>
              <c:pt idx="2">
                <c:v>0.90389422733705405</c:v>
              </c:pt>
              <c:pt idx="3">
                <c:v>5.1587696384310204</c:v>
              </c:pt>
              <c:pt idx="4">
                <c:v>#N/A</c:v>
              </c:pt>
              <c:pt idx="5">
                <c:v>1.77170506111888</c:v>
              </c:pt>
              <c:pt idx="6">
                <c:v>5.4153689477270301</c:v>
              </c:pt>
              <c:pt idx="7">
                <c:v>1.6581714779225201</c:v>
              </c:pt>
              <c:pt idx="8">
                <c:v>1.5131859549703299</c:v>
              </c:pt>
              <c:pt idx="9">
                <c:v>#N/A</c:v>
              </c:pt>
              <c:pt idx="10">
                <c:v>#N/A</c:v>
              </c:pt>
              <c:pt idx="11">
                <c:v>8.2719653227788204</c:v>
              </c:pt>
              <c:pt idx="12">
                <c:v>2.6673284684279199</c:v>
              </c:pt>
              <c:pt idx="13">
                <c:v>3.9957407175820001</c:v>
              </c:pt>
              <c:pt idx="14">
                <c:v>30.657978362051999</c:v>
              </c:pt>
              <c:pt idx="15">
                <c:v>5.57019056489301E-2</c:v>
              </c:pt>
              <c:pt idx="16">
                <c:v>1.20955650138726</c:v>
              </c:pt>
              <c:pt idx="17">
                <c:v>1.7171810508657701</c:v>
              </c:pt>
              <c:pt idx="18">
                <c:v>4.6076923859993197</c:v>
              </c:pt>
              <c:pt idx="19">
                <c:v>1.50140806941894</c:v>
              </c:pt>
              <c:pt idx="20">
                <c:v>1.1661873108585099</c:v>
              </c:pt>
              <c:pt idx="21">
                <c:v>6.3168198317343798</c:v>
              </c:pt>
              <c:pt idx="22">
                <c:v>1.8398868343122701</c:v>
              </c:pt>
              <c:pt idx="23">
                <c:v>16.824796552392201</c:v>
              </c:pt>
              <c:pt idx="24">
                <c:v>4.2594544380563004</c:v>
              </c:pt>
              <c:pt idx="25">
                <c:v>7.6449510989021396</c:v>
              </c:pt>
              <c:pt idx="26">
                <c:v>7.27571556657582</c:v>
              </c:pt>
              <c:pt idx="27">
                <c:v>14.839903591374201</c:v>
              </c:pt>
              <c:pt idx="28">
                <c:v>3.5145124438715398</c:v>
              </c:pt>
              <c:pt idx="29">
                <c:v>1.18944205144603</c:v>
              </c:pt>
              <c:pt idx="30">
                <c:v>15.2014473011095</c:v>
              </c:pt>
              <c:pt idx="31">
                <c:v>1.75899880634526</c:v>
              </c:pt>
              <c:pt idx="32">
                <c:v>5.3002445427201899</c:v>
              </c:pt>
              <c:pt idx="33">
                <c:v>6.17791132485101</c:v>
              </c:pt>
              <c:pt idx="34">
                <c:v>#N/A</c:v>
              </c:pt>
              <c:pt idx="35">
                <c:v>0.74513133261790698</c:v>
              </c:pt>
              <c:pt idx="36">
                <c:v>#N/A</c:v>
              </c:pt>
              <c:pt idx="37">
                <c:v>0.77103446890001104</c:v>
              </c:pt>
              <c:pt idx="38">
                <c:v>1.72218038757873</c:v>
              </c:pt>
              <c:pt idx="39">
                <c:v>1.46785605512825</c:v>
              </c:pt>
              <c:pt idx="40">
                <c:v>#N/A</c:v>
              </c:pt>
              <c:pt idx="41">
                <c:v>0.592356130603373</c:v>
              </c:pt>
              <c:pt idx="42">
                <c:v>11.895646486924701</c:v>
              </c:pt>
              <c:pt idx="43">
                <c:v>5.9314859538035698</c:v>
              </c:pt>
              <c:pt idx="44">
                <c:v>2.3523667430519</c:v>
              </c:pt>
              <c:pt idx="45">
                <c:v>3.2737354811742501</c:v>
              </c:pt>
              <c:pt idx="46">
                <c:v>2.9205765244697299</c:v>
              </c:pt>
              <c:pt idx="47">
                <c:v>13.3594786092455</c:v>
              </c:pt>
              <c:pt idx="48">
                <c:v>2.2721456694867599</c:v>
              </c:pt>
              <c:pt idx="49">
                <c:v>#N/A</c:v>
              </c:pt>
              <c:pt idx="50">
                <c:v>1.91901629972303</c:v>
              </c:pt>
              <c:pt idx="51">
                <c:v>2.6516138307876198</c:v>
              </c:pt>
              <c:pt idx="52">
                <c:v>3.79673334803674</c:v>
              </c:pt>
            </c:numLit>
          </c:yVal>
          <c:smooth val="0"/>
          <c:extLst>
            <c:ext xmlns:c16="http://schemas.microsoft.com/office/drawing/2014/chart" uri="{C3380CC4-5D6E-409C-BE32-E72D297353CC}">
              <c16:uniqueId val="{00000002-0E1B-4F07-AC27-042CAA0A8E18}"/>
            </c:ext>
          </c:extLst>
        </c:ser>
        <c:ser>
          <c:idx val="3"/>
          <c:order val="3"/>
          <c:tx>
            <c:v>South America</c:v>
          </c:tx>
          <c:spPr>
            <a:ln w="19050">
              <a:noFill/>
            </a:ln>
          </c:spPr>
          <c:marker>
            <c:symbol val="circle"/>
            <c:size val="8"/>
            <c:spPr>
              <a:solidFill>
                <a:srgbClr val="7030A0"/>
              </a:solidFill>
              <a:ln>
                <a:noFill/>
              </a:ln>
            </c:spPr>
          </c:marker>
          <c:xVal>
            <c:numLit>
              <c:formatCode>General</c:formatCode>
              <c:ptCount val="15"/>
              <c:pt idx="0">
                <c:v>76.52</c:v>
              </c:pt>
              <c:pt idx="1">
                <c:v>71.239000000000004</c:v>
              </c:pt>
              <c:pt idx="2">
                <c:v>75.671999999999997</c:v>
              </c:pt>
              <c:pt idx="3">
                <c:v>80.042000000000002</c:v>
              </c:pt>
              <c:pt idx="4">
                <c:v>77.108999999999995</c:v>
              </c:pt>
              <c:pt idx="5">
                <c:v>76.8</c:v>
              </c:pt>
              <c:pt idx="6">
                <c:v>#N/A</c:v>
              </c:pt>
              <c:pt idx="7">
                <c:v>#N/A</c:v>
              </c:pt>
              <c:pt idx="8">
                <c:v>69.774000000000001</c:v>
              </c:pt>
              <c:pt idx="9">
                <c:v>74.131</c:v>
              </c:pt>
              <c:pt idx="10">
                <c:v>76.516000000000005</c:v>
              </c:pt>
              <c:pt idx="11">
                <c:v>#N/A</c:v>
              </c:pt>
              <c:pt idx="12">
                <c:v>71.569999999999993</c:v>
              </c:pt>
              <c:pt idx="13">
                <c:v>77.77</c:v>
              </c:pt>
              <c:pt idx="14">
                <c:v>72.128</c:v>
              </c:pt>
            </c:numLit>
          </c:xVal>
          <c:yVal>
            <c:numLit>
              <c:formatCode>General</c:formatCode>
              <c:ptCount val="15"/>
              <c:pt idx="0">
                <c:v>3.3117460978551598</c:v>
              </c:pt>
              <c:pt idx="1">
                <c:v>3.1085020429750001</c:v>
              </c:pt>
              <c:pt idx="2">
                <c:v>2.58795918509511</c:v>
              </c:pt>
              <c:pt idx="3">
                <c:v>4.2932063437119004</c:v>
              </c:pt>
              <c:pt idx="4">
                <c:v>1.8566279563167101</c:v>
              </c:pt>
              <c:pt idx="5">
                <c:v>1.70246786871039</c:v>
              </c:pt>
              <c:pt idx="6">
                <c:v>24.789052455358501</c:v>
              </c:pt>
              <c:pt idx="7">
                <c:v>1.8784179549969</c:v>
              </c:pt>
              <c:pt idx="8">
                <c:v>3.4071765819245399</c:v>
              </c:pt>
              <c:pt idx="9">
                <c:v>3.0699498071762799</c:v>
              </c:pt>
              <c:pt idx="10">
                <c:v>2.3574470991699501</c:v>
              </c:pt>
              <c:pt idx="11">
                <c:v>1.1132418647059299</c:v>
              </c:pt>
              <c:pt idx="12">
                <c:v>3.0645670519171899</c:v>
              </c:pt>
              <c:pt idx="13">
                <c:v>1.25862051771198</c:v>
              </c:pt>
              <c:pt idx="14">
                <c:v>2.3916123645947698</c:v>
              </c:pt>
            </c:numLit>
          </c:yVal>
          <c:smooth val="0"/>
          <c:extLst>
            <c:ext xmlns:c16="http://schemas.microsoft.com/office/drawing/2014/chart" uri="{C3380CC4-5D6E-409C-BE32-E72D297353CC}">
              <c16:uniqueId val="{00000003-0E1B-4F07-AC27-042CAA0A8E1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76.885000000000005</c:v>
              </c:pt>
              <c:pt idx="1">
                <c:v>73.751999999999995</c:v>
              </c:pt>
              <c:pt idx="2">
                <c:v>79.081000000000003</c:v>
              </c:pt>
              <c:pt idx="3">
                <c:v>76.152000000000001</c:v>
              </c:pt>
              <c:pt idx="4">
                <c:v>74.495999999999995</c:v>
              </c:pt>
              <c:pt idx="5">
                <c:v>#N/A</c:v>
              </c:pt>
              <c:pt idx="6">
                <c:v>80.094999999999999</c:v>
              </c:pt>
              <c:pt idx="7">
                <c:v>78.725999999999999</c:v>
              </c:pt>
              <c:pt idx="8">
                <c:v>#N/A</c:v>
              </c:pt>
              <c:pt idx="9">
                <c:v>73.891999999999996</c:v>
              </c:pt>
              <c:pt idx="10">
                <c:v>73.096000000000004</c:v>
              </c:pt>
              <c:pt idx="11">
                <c:v>72.384</c:v>
              </c:pt>
              <c:pt idx="12">
                <c:v>#N/A</c:v>
              </c:pt>
              <c:pt idx="13">
                <c:v>74.063000000000002</c:v>
              </c:pt>
              <c:pt idx="14">
                <c:v>63.66</c:v>
              </c:pt>
              <c:pt idx="15">
                <c:v>75.087999999999994</c:v>
              </c:pt>
              <c:pt idx="16">
                <c:v>74.367999999999995</c:v>
              </c:pt>
              <c:pt idx="17">
                <c:v>#N/A</c:v>
              </c:pt>
              <c:pt idx="18">
                <c:v>#N/A</c:v>
              </c:pt>
              <c:pt idx="19">
                <c:v>#N/A</c:v>
              </c:pt>
              <c:pt idx="20">
                <c:v>74.275000000000006</c:v>
              </c:pt>
              <c:pt idx="21">
                <c:v>78.328999999999994</c:v>
              </c:pt>
              <c:pt idx="22">
                <c:v>79.778199999999998</c:v>
              </c:pt>
              <c:pt idx="23">
                <c:v>#N/A</c:v>
              </c:pt>
              <c:pt idx="24">
                <c:v>76.057000000000002</c:v>
              </c:pt>
              <c:pt idx="25">
                <c:v>72.415000000000006</c:v>
              </c:pt>
              <c:pt idx="26">
                <c:v>73.38</c:v>
              </c:pt>
              <c:pt idx="27">
                <c:v>#N/A</c:v>
              </c:pt>
              <c:pt idx="28">
                <c:v>#N/A</c:v>
              </c:pt>
              <c:pt idx="29">
                <c:v>79.519499999999994</c:v>
              </c:pt>
              <c:pt idx="30">
                <c:v>#N/A</c:v>
              </c:pt>
              <c:pt idx="31">
                <c:v>#N/A</c:v>
              </c:pt>
              <c:pt idx="32">
                <c:v>#N/A</c:v>
              </c:pt>
              <c:pt idx="33">
                <c:v>79.822000000000003</c:v>
              </c:pt>
            </c:numLit>
          </c:xVal>
          <c:yVal>
            <c:numLit>
              <c:formatCode>General</c:formatCode>
              <c:ptCount val="34"/>
              <c:pt idx="0">
                <c:v>4.6550924198616901</c:v>
              </c:pt>
              <c:pt idx="1">
                <c:v>4.2845259840987104</c:v>
              </c:pt>
              <c:pt idx="2">
                <c:v>3.9696550687185201</c:v>
              </c:pt>
              <c:pt idx="3">
                <c:v>4.4413349736265202</c:v>
              </c:pt>
              <c:pt idx="4">
                <c:v>7.8724602193744397</c:v>
              </c:pt>
              <c:pt idx="5">
                <c:v>3.0538633674813398</c:v>
              </c:pt>
              <c:pt idx="6">
                <c:v>2.4462471056922901</c:v>
              </c:pt>
              <c:pt idx="7">
                <c:v>1.76110462900539</c:v>
              </c:pt>
              <c:pt idx="8">
                <c:v>2.4583986567817702</c:v>
              </c:pt>
              <c:pt idx="9">
                <c:v>1.7688437851294001</c:v>
              </c:pt>
              <c:pt idx="10">
                <c:v>2.0280359749100798</c:v>
              </c:pt>
              <c:pt idx="11">
                <c:v>2.5361419822736799</c:v>
              </c:pt>
              <c:pt idx="12">
                <c:v>3.6172982722063298</c:v>
              </c:pt>
              <c:pt idx="13">
                <c:v>1.8198323691515801</c:v>
              </c:pt>
              <c:pt idx="14">
                <c:v>0.63733793995159405</c:v>
              </c:pt>
              <c:pt idx="15">
                <c:v>1.5745547056118601</c:v>
              </c:pt>
              <c:pt idx="16">
                <c:v>1.63385581569761</c:v>
              </c:pt>
              <c:pt idx="17">
                <c:v>3.49389618229202</c:v>
              </c:pt>
              <c:pt idx="18">
                <c:v>4.3009799476867396</c:v>
              </c:pt>
              <c:pt idx="19">
                <c:v>#N/A</c:v>
              </c:pt>
              <c:pt idx="20">
                <c:v>1.4274634651417</c:v>
              </c:pt>
              <c:pt idx="21">
                <c:v>2.9230821425067801</c:v>
              </c:pt>
              <c:pt idx="22">
                <c:v>2.8525895961160001E-2</c:v>
              </c:pt>
              <c:pt idx="23">
                <c:v>3.56975001736427</c:v>
              </c:pt>
              <c:pt idx="24">
                <c:v>2.26378623559396</c:v>
              </c:pt>
              <c:pt idx="25">
                <c:v>2.7723394105382599</c:v>
              </c:pt>
              <c:pt idx="26">
                <c:v>7.4437415272762104</c:v>
              </c:pt>
              <c:pt idx="27">
                <c:v>1.9830850073458299</c:v>
              </c:pt>
              <c:pt idx="28">
                <c:v>2.37499171426259</c:v>
              </c:pt>
              <c:pt idx="29">
                <c:v>1.3478976149779401E-2</c:v>
              </c:pt>
              <c:pt idx="30">
                <c:v>4.4349594642152503</c:v>
              </c:pt>
              <c:pt idx="31">
                <c:v>8.8552918367483198</c:v>
              </c:pt>
              <c:pt idx="32">
                <c:v>6.2978549304202698</c:v>
              </c:pt>
              <c:pt idx="33">
                <c:v>0.17505922225393999</c:v>
              </c:pt>
            </c:numLit>
          </c:yVal>
          <c:smooth val="0"/>
          <c:extLst>
            <c:ext xmlns:c16="http://schemas.microsoft.com/office/drawing/2014/chart" uri="{C3380CC4-5D6E-409C-BE32-E72D297353CC}">
              <c16:uniqueId val="{00000004-0E1B-4F07-AC27-042CAA0A8E18}"/>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6"/>
              <c:pt idx="0">
                <c:v>81.651700000000005</c:v>
              </c:pt>
              <c:pt idx="1">
                <c:v>82.0488</c:v>
              </c:pt>
              <c:pt idx="2">
                <c:v>#N/A</c:v>
              </c:pt>
              <c:pt idx="3">
                <c:v>74.992000000000004</c:v>
              </c:pt>
              <c:pt idx="4">
                <c:v>#N/A</c:v>
              </c:pt>
              <c:pt idx="5">
                <c:v>78.638999999999996</c:v>
              </c:pt>
            </c:numLit>
          </c:xVal>
          <c:yVal>
            <c:numLit>
              <c:formatCode>General</c:formatCode>
              <c:ptCount val="6"/>
              <c:pt idx="0">
                <c:v>5.2279547916571101</c:v>
              </c:pt>
              <c:pt idx="1">
                <c:v>8.0650497063545199</c:v>
              </c:pt>
              <c:pt idx="2">
                <c:v>13.7382988329455</c:v>
              </c:pt>
              <c:pt idx="3">
                <c:v>2.3824619730771799</c:v>
              </c:pt>
              <c:pt idx="4">
                <c:v>6.2185047881991098</c:v>
              </c:pt>
              <c:pt idx="5">
                <c:v>8.1223831248632798</c:v>
              </c:pt>
            </c:numLit>
          </c:yVal>
          <c:smooth val="0"/>
          <c:extLst>
            <c:ext xmlns:c16="http://schemas.microsoft.com/office/drawing/2014/chart" uri="{C3380CC4-5D6E-409C-BE32-E72D297353CC}">
              <c16:uniqueId val="{00000005-0E1B-4F07-AC27-042CAA0A8E18}"/>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81.692700000000002</c:v>
              </c:pt>
              <c:pt idx="1">
                <c:v>74.963399999999993</c:v>
              </c:pt>
              <c:pt idx="2">
                <c:v>80.828000000000003</c:v>
              </c:pt>
              <c:pt idx="3">
                <c:v>80.953699999999998</c:v>
              </c:pt>
              <c:pt idx="4">
                <c:v>78.243899999999996</c:v>
              </c:pt>
              <c:pt idx="5">
                <c:v>81.734099999999998</c:v>
              </c:pt>
              <c:pt idx="6">
                <c:v>82.724400000000003</c:v>
              </c:pt>
              <c:pt idx="7">
                <c:v>80.892700000000005</c:v>
              </c:pt>
              <c:pt idx="8">
                <c:v>81.787800000000004</c:v>
              </c:pt>
              <c:pt idx="9">
                <c:v>76.065899999999999</c:v>
              </c:pt>
              <c:pt idx="10">
                <c:v>82.256100000000004</c:v>
              </c:pt>
              <c:pt idx="11">
                <c:v>83.346299999999999</c:v>
              </c:pt>
              <c:pt idx="12">
                <c:v>74.782899999999998</c:v>
              </c:pt>
              <c:pt idx="13">
                <c:v>75.680499999999995</c:v>
              </c:pt>
              <c:pt idx="14">
                <c:v>82.448800000000006</c:v>
              </c:pt>
              <c:pt idx="15">
                <c:v>81.812200000000004</c:v>
              </c:pt>
              <c:pt idx="16">
                <c:v>79.029300000000006</c:v>
              </c:pt>
              <c:pt idx="17">
                <c:v>77.602400000000003</c:v>
              </c:pt>
              <c:pt idx="18">
                <c:v>81.324399999999997</c:v>
              </c:pt>
              <c:pt idx="19">
                <c:v>75.358500000000006</c:v>
              </c:pt>
              <c:pt idx="20">
                <c:v>81.378100000000003</c:v>
              </c:pt>
              <c:pt idx="21">
                <c:v>77.265900000000002</c:v>
              </c:pt>
              <c:pt idx="22">
                <c:v>83.431700000000006</c:v>
              </c:pt>
              <c:pt idx="23">
                <c:v>82.558499999999995</c:v>
              </c:pt>
              <c:pt idx="24">
                <c:v>81.256100000000004</c:v>
              </c:pt>
              <c:pt idx="25">
                <c:v>81.595100000000002</c:v>
              </c:pt>
              <c:pt idx="26">
                <c:v>82.295100000000005</c:v>
              </c:pt>
            </c:numLit>
          </c:xVal>
          <c:yVal>
            <c:numLit>
              <c:formatCode>General</c:formatCode>
              <c:ptCount val="27"/>
              <c:pt idx="0">
                <c:v>6.0644595526287004</c:v>
              </c:pt>
              <c:pt idx="1">
                <c:v>3.6210698790688798</c:v>
              </c:pt>
              <c:pt idx="2">
                <c:v>3.8501678833415598</c:v>
              </c:pt>
              <c:pt idx="3">
                <c:v>6.6533873537305199</c:v>
              </c:pt>
              <c:pt idx="4">
                <c:v>8.0094405060858005</c:v>
              </c:pt>
              <c:pt idx="5">
                <c:v>6.4434641726135897</c:v>
              </c:pt>
              <c:pt idx="6">
                <c:v>4.4210313211776997</c:v>
              </c:pt>
              <c:pt idx="7">
                <c:v>4.6723378213118503</c:v>
              </c:pt>
              <c:pt idx="8">
                <c:v>4.09905529778682</c:v>
              </c:pt>
              <c:pt idx="9">
                <c:v>3.8658697495049901</c:v>
              </c:pt>
              <c:pt idx="10">
                <c:v>5.25090167865892</c:v>
              </c:pt>
              <c:pt idx="11">
                <c:v>4.3105326210993997</c:v>
              </c:pt>
              <c:pt idx="12">
                <c:v>6.4051738430967902</c:v>
              </c:pt>
              <c:pt idx="13">
                <c:v>6.0007845994660798</c:v>
              </c:pt>
              <c:pt idx="14">
                <c:v>5.4512285802508504</c:v>
              </c:pt>
              <c:pt idx="15">
                <c:v>5.6915677825539897</c:v>
              </c:pt>
              <c:pt idx="16">
                <c:v>5.7176329444960103</c:v>
              </c:pt>
              <c:pt idx="17">
                <c:v>4.7547457304611598</c:v>
              </c:pt>
              <c:pt idx="18">
                <c:v>4.5516983631250696</c:v>
              </c:pt>
              <c:pt idx="19">
                <c:v>3.58438499339697</c:v>
              </c:pt>
              <c:pt idx="20">
                <c:v>5.3662007222197303</c:v>
              </c:pt>
              <c:pt idx="21">
                <c:v>4.7314644459859903</c:v>
              </c:pt>
              <c:pt idx="22">
                <c:v>4.3914912061328097</c:v>
              </c:pt>
              <c:pt idx="23">
                <c:v>6.2762556724511898</c:v>
              </c:pt>
              <c:pt idx="24">
                <c:v>4.17932377823987</c:v>
              </c:pt>
              <c:pt idx="25">
                <c:v>6.8656336548181303</c:v>
              </c:pt>
              <c:pt idx="26">
                <c:v>12.9503590124291</c:v>
              </c:pt>
            </c:numLit>
          </c:yVal>
          <c:smooth val="0"/>
          <c:extLst>
            <c:ext xmlns:c16="http://schemas.microsoft.com/office/drawing/2014/chart" uri="{C3380CC4-5D6E-409C-BE32-E72D297353CC}">
              <c16:uniqueId val="{00000006-0E1B-4F07-AC27-042CAA0A8E1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23"/>
              <c:pt idx="0">
                <c:v>78.457999999999998</c:v>
              </c:pt>
              <c:pt idx="1">
                <c:v>#N/A</c:v>
              </c:pt>
              <c:pt idx="2">
                <c:v>#N/A</c:v>
              </c:pt>
              <c:pt idx="3">
                <c:v>74.175600000000003</c:v>
              </c:pt>
              <c:pt idx="4">
                <c:v>82.495099999999994</c:v>
              </c:pt>
              <c:pt idx="5">
                <c:v>77.262</c:v>
              </c:pt>
              <c:pt idx="6">
                <c:v>#N/A</c:v>
              </c:pt>
              <c:pt idx="7">
                <c:v>78.070700000000002</c:v>
              </c:pt>
              <c:pt idx="8">
                <c:v>82.861000000000004</c:v>
              </c:pt>
              <c:pt idx="9">
                <c:v>83.041499999999999</c:v>
              </c:pt>
              <c:pt idx="10">
                <c:v>71.808000000000007</c:v>
              </c:pt>
              <c:pt idx="11">
                <c:v>75.688000000000002</c:v>
              </c:pt>
              <c:pt idx="12">
                <c:v>82.758499999999998</c:v>
              </c:pt>
              <c:pt idx="13">
                <c:v>72.662199999999999</c:v>
              </c:pt>
              <c:pt idx="14">
                <c:v>#N/A</c:v>
              </c:pt>
              <c:pt idx="15">
                <c:v>83.753699999999995</c:v>
              </c:pt>
              <c:pt idx="16">
                <c:v>#N/A</c:v>
              </c:pt>
              <c:pt idx="17">
                <c:v>71.582700000000003</c:v>
              </c:pt>
              <c:pt idx="18">
                <c:v>#N/A</c:v>
              </c:pt>
              <c:pt idx="19">
                <c:v>82.927999999999997</c:v>
              </c:pt>
              <c:pt idx="20">
                <c:v>#N/A</c:v>
              </c:pt>
              <c:pt idx="21">
                <c:v>75.890199999999993</c:v>
              </c:pt>
              <c:pt idx="22">
                <c:v>76.77</c:v>
              </c:pt>
            </c:numLit>
          </c:xVal>
          <c:yVal>
            <c:numLit>
              <c:formatCode>General</c:formatCode>
              <c:ptCount val="23"/>
              <c:pt idx="0">
                <c:v>1.88645802312157</c:v>
              </c:pt>
              <c:pt idx="1">
                <c:v>5.0029324124266301</c:v>
              </c:pt>
              <c:pt idx="2">
                <c:v>#N/A</c:v>
              </c:pt>
              <c:pt idx="3">
                <c:v>4.4029788498251996</c:v>
              </c:pt>
              <c:pt idx="4">
                <c:v>58.820539149164397</c:v>
              </c:pt>
              <c:pt idx="5">
                <c:v>3.8922329377853302</c:v>
              </c:pt>
              <c:pt idx="6">
                <c:v>7.0695702255154798</c:v>
              </c:pt>
              <c:pt idx="7">
                <c:v>3.8808645727081399</c:v>
              </c:pt>
              <c:pt idx="8">
                <c:v>36.412426247275299</c:v>
              </c:pt>
              <c:pt idx="9">
                <c:v>0.58325635442736501</c:v>
              </c:pt>
              <c:pt idx="10">
                <c:v>1.8686587605960701</c:v>
              </c:pt>
              <c:pt idx="11">
                <c:v>3.0976016832434898</c:v>
              </c:pt>
              <c:pt idx="12">
                <c:v>5.6689029107169402</c:v>
              </c:pt>
              <c:pt idx="13">
                <c:v>5.3106346939750804</c:v>
              </c:pt>
              <c:pt idx="14">
                <c:v>#N/A</c:v>
              </c:pt>
              <c:pt idx="15">
                <c:v>4.3482501388537402</c:v>
              </c:pt>
              <c:pt idx="16">
                <c:v>#N/A</c:v>
              </c:pt>
              <c:pt idx="17">
                <c:v>2.4227728898666498</c:v>
              </c:pt>
              <c:pt idx="18">
                <c:v>#N/A</c:v>
              </c:pt>
              <c:pt idx="19">
                <c:v>2.41180922805589E-2</c:v>
              </c:pt>
              <c:pt idx="20">
                <c:v>1.4264241701295401E-2</c:v>
              </c:pt>
              <c:pt idx="21">
                <c:v>3.0705124873756402</c:v>
              </c:pt>
              <c:pt idx="22">
                <c:v>4.2287710299244896</c:v>
              </c:pt>
            </c:numLit>
          </c:yVal>
          <c:smooth val="0"/>
          <c:extLst>
            <c:ext xmlns:c16="http://schemas.microsoft.com/office/drawing/2014/chart" uri="{C3380CC4-5D6E-409C-BE32-E72D297353CC}">
              <c16:uniqueId val="{00000007-0E1B-4F07-AC27-042CAA0A8E18}"/>
            </c:ext>
          </c:extLst>
        </c:ser>
        <c:ser>
          <c:idx val="12"/>
          <c:order val="12"/>
          <c:tx>
            <c:v>Horizontal Line</c:v>
          </c:tx>
          <c:spPr>
            <a:ln w="19050">
              <a:solidFill>
                <a:srgbClr val="009242"/>
              </a:solidFill>
              <a:prstDash val="sysDash"/>
            </a:ln>
          </c:spPr>
          <c:marker>
            <c:symbol val="none"/>
          </c:marker>
          <c:xVal>
            <c:numLit>
              <c:formatCode>General</c:formatCode>
              <c:ptCount val="2"/>
              <c:pt idx="0">
                <c:v>50</c:v>
              </c:pt>
              <c:pt idx="1">
                <c:v>85</c:v>
              </c:pt>
            </c:numLit>
          </c:xVal>
          <c:yVal>
            <c:numLit>
              <c:formatCode>General</c:formatCode>
              <c:ptCount val="2"/>
              <c:pt idx="0">
                <c:v>1.6</c:v>
              </c:pt>
              <c:pt idx="1">
                <c:v>1.6</c:v>
              </c:pt>
            </c:numLit>
          </c:yVal>
          <c:smooth val="0"/>
          <c:extLst>
            <c:ext xmlns:c16="http://schemas.microsoft.com/office/drawing/2014/chart" uri="{C3380CC4-5D6E-409C-BE32-E72D297353CC}">
              <c16:uniqueId val="{00000008-0E1B-4F07-AC27-042CAA0A8E18}"/>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75</c:v>
              </c:pt>
              <c:pt idx="1">
                <c:v>75</c:v>
              </c:pt>
            </c:numLit>
          </c:xVal>
          <c:yVal>
            <c:numLit>
              <c:formatCode>General</c:formatCode>
              <c:ptCount val="2"/>
              <c:pt idx="0">
                <c:v>15</c:v>
              </c:pt>
              <c:pt idx="1">
                <c:v>0</c:v>
              </c:pt>
            </c:numLit>
          </c:yVal>
          <c:smooth val="0"/>
          <c:extLst>
            <c:ext xmlns:c16="http://schemas.microsoft.com/office/drawing/2014/chart" uri="{C3380CC4-5D6E-409C-BE32-E72D297353CC}">
              <c16:uniqueId val="{00000009-0E1B-4F07-AC27-042CAA0A8E1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1.6</c:v>
                    </c:pt>
                  </c:numLit>
                </c:xVal>
                <c:yVal>
                  <c:numLit>
                    <c:formatCode>General</c:formatCode>
                    <c:ptCount val="2"/>
                  </c:numLit>
                </c:yVal>
                <c:smooth val="0"/>
                <c:extLst>
                  <c:ext xmlns:c16="http://schemas.microsoft.com/office/drawing/2014/chart" uri="{C3380CC4-5D6E-409C-BE32-E72D297353CC}">
                    <c16:uniqueId val="{0000000A-0E1B-4F07-AC27-042CAA0A8E1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50</c:v>
                    </c:pt>
                    <c:pt idx="1">
                      <c:v>85</c:v>
                    </c:pt>
                  </c:numLit>
                </c:xVal>
                <c:yVal>
                  <c:numLit>
                    <c:formatCode>General</c:formatCode>
                    <c:ptCount val="2"/>
                    <c:pt idx="0">
                      <c:v>1.6</c:v>
                    </c:pt>
                    <c:pt idx="1">
                      <c:v>1.6</c:v>
                    </c:pt>
                  </c:numLit>
                </c:yVal>
                <c:smooth val="0"/>
                <c:extLst xmlns:c15="http://schemas.microsoft.com/office/drawing/2012/chart">
                  <c:ext xmlns:c16="http://schemas.microsoft.com/office/drawing/2014/chart" uri="{C3380CC4-5D6E-409C-BE32-E72D297353CC}">
                    <c16:uniqueId val="{0000000B-0E1B-4F07-AC27-042CAA0A8E1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15</c:v>
                    </c:pt>
                    <c:pt idx="1">
                      <c:v>0</c:v>
                    </c:pt>
                  </c:numLit>
                </c:yVal>
                <c:smooth val="0"/>
                <c:extLst xmlns:c15="http://schemas.microsoft.com/office/drawing/2012/chart">
                  <c:ext xmlns:c16="http://schemas.microsoft.com/office/drawing/2014/chart" uri="{C3380CC4-5D6E-409C-BE32-E72D297353CC}">
                    <c16:uniqueId val="{0000000C-0E1B-4F07-AC27-042CAA0A8E1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15</c:v>
                    </c:pt>
                    <c:pt idx="1">
                      <c:v>0</c:v>
                    </c:pt>
                  </c:numLit>
                </c:yVal>
                <c:smooth val="0"/>
                <c:extLst xmlns:c15="http://schemas.microsoft.com/office/drawing/2012/chart">
                  <c:ext xmlns:c16="http://schemas.microsoft.com/office/drawing/2014/chart" uri="{C3380CC4-5D6E-409C-BE32-E72D297353CC}">
                    <c16:uniqueId val="{0000000D-0E1B-4F07-AC27-042CAA0A8E18}"/>
                  </c:ext>
                </c:extLst>
              </c15:ser>
            </c15:filteredScatterSeries>
          </c:ext>
        </c:extLst>
      </c:scatterChart>
      <c:valAx>
        <c:axId val="203267072"/>
        <c:scaling>
          <c:orientation val="minMax"/>
          <c:max val="85"/>
          <c:min val="50"/>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low"/>
        <c:spPr>
          <a:ln/>
        </c:spPr>
        <c:crossAx val="203277440"/>
        <c:crossesAt val="0"/>
        <c:crossBetween val="midCat"/>
        <c:majorUnit val="5"/>
      </c:valAx>
      <c:valAx>
        <c:axId val="203277440"/>
        <c:scaling>
          <c:orientation val="minMax"/>
          <c:max val="15"/>
          <c:min val="0"/>
        </c:scaling>
        <c:delete val="0"/>
        <c:axPos val="r"/>
        <c:title>
          <c:tx>
            <c:strRef>
              <c:f>"Ecological Footprint per Capita"</c:f>
              <c:strCache>
                <c:ptCount val="1"/>
                <c:pt idx="0">
                  <c:v>Ecological Footprint per Capita</c:v>
                </c:pt>
              </c:strCache>
            </c:strRef>
          </c:tx>
          <c:layout>
            <c:manualLayout>
              <c:xMode val="edge"/>
              <c:yMode val="edge"/>
              <c:x val="0.96655380764315857"/>
              <c:y val="0.24840190824950903"/>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ayout>
        <c:manualLayout>
          <c:xMode val="edge"/>
          <c:yMode val="edge"/>
          <c:x val="4.4462854281553527E-2"/>
          <c:y val="0.29809508595745521"/>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9"/>
              <c:pt idx="0">
                <c:v>4759.8300536424413</c:v>
              </c:pt>
              <c:pt idx="1">
                <c:v>3233.902767090789</c:v>
              </c:pt>
              <c:pt idx="2">
                <c:v>8032.8913702221353</c:v>
              </c:pt>
              <c:pt idx="3">
                <c:v>210.80408018099374</c:v>
              </c:pt>
              <c:pt idx="4">
                <c:v>1502.1672024219145</c:v>
              </c:pt>
              <c:pt idx="5">
                <c:v>3740.0024132685367</c:v>
              </c:pt>
              <c:pt idx="6">
                <c:v>379.36553585401447</c:v>
              </c:pt>
              <c:pt idx="7">
                <c:v>812.01986350700497</c:v>
              </c:pt>
              <c:pt idx="8">
                <c:v>1402.7383270693822</c:v>
              </c:pt>
              <c:pt idx="9">
                <c:v>2303.9799546555269</c:v>
              </c:pt>
              <c:pt idx="10">
                <c:v>1211.3191118850782</c:v>
              </c:pt>
              <c:pt idx="11">
                <c:v>2905.8070976846739</c:v>
              </c:pt>
              <c:pt idx="12">
                <c:v>10134.6862776952</c:v>
              </c:pt>
              <c:pt idx="13">
                <c:v>#N/A</c:v>
              </c:pt>
              <c:pt idx="14">
                <c:v>#N/A</c:v>
              </c:pt>
              <c:pt idx="15">
                <c:v>9051.324193338467</c:v>
              </c:pt>
              <c:pt idx="16">
                <c:v>791.45556992859031</c:v>
              </c:pt>
              <c:pt idx="17">
                <c:v>1808.3286818796112</c:v>
              </c:pt>
              <c:pt idx="18">
                <c:v>897.11865954734287</c:v>
              </c:pt>
              <c:pt idx="19">
                <c:v>1667.9431853860758</c:v>
              </c:pt>
              <c:pt idx="20">
                <c:v>1201.4764406294476</c:v>
              </c:pt>
              <c:pt idx="21">
                <c:v>1374.5143751765984</c:v>
              </c:pt>
              <c:pt idx="22">
                <c:v>541.27124338007127</c:v>
              </c:pt>
              <c:pt idx="23">
                <c:v>8038.5890864181683</c:v>
              </c:pt>
              <c:pt idx="24">
                <c:v>490.0979585607875</c:v>
              </c:pt>
              <c:pt idx="25">
                <c:v>515.1098153814952</c:v>
              </c:pt>
              <c:pt idx="26">
                <c:v>778.72597893769534</c:v>
              </c:pt>
              <c:pt idx="27">
                <c:v>1703.8636616918193</c:v>
              </c:pt>
              <c:pt idx="28">
                <c:v>10561.400120607126</c:v>
              </c:pt>
              <c:pt idx="29">
                <c:v>3413.9069437141293</c:v>
              </c:pt>
              <c:pt idx="30">
                <c:v>592.51084892867027</c:v>
              </c:pt>
              <c:pt idx="31">
                <c:v>5942.2863659883715</c:v>
              </c:pt>
              <c:pt idx="32">
                <c:v>552.32411145208209</c:v>
              </c:pt>
              <c:pt idx="33">
                <c:v>2384.1735800893425</c:v>
              </c:pt>
              <c:pt idx="34">
                <c:v>622.69112180289017</c:v>
              </c:pt>
              <c:pt idx="35">
                <c:v>#N/A</c:v>
              </c:pt>
              <c:pt idx="36">
                <c:v>1305.8010537606497</c:v>
              </c:pt>
              <c:pt idx="37">
                <c:v>#N/A</c:v>
              </c:pt>
              <c:pt idx="38">
                <c:v>845.39912209397539</c:v>
              </c:pt>
              <c:pt idx="39">
                <c:v>1296.7473518125394</c:v>
              </c:pt>
              <c:pt idx="40">
                <c:v>1547.1008055964805</c:v>
              </c:pt>
              <c:pt idx="41">
                <c:v>14367.430072854626</c:v>
              </c:pt>
              <c:pt idx="42">
                <c:v>472.82602905491149</c:v>
              </c:pt>
              <c:pt idx="43">
                <c:v>#N/A</c:v>
              </c:pt>
              <c:pt idx="44">
                <c:v>7440.4118181424801</c:v>
              </c:pt>
              <c:pt idx="45">
                <c:v>#N/A</c:v>
              </c:pt>
              <c:pt idx="46">
                <c:v>#N/A</c:v>
              </c:pt>
              <c:pt idx="47">
                <c:v>4761.590330288579</c:v>
              </c:pt>
              <c:pt idx="48">
                <c:v>931.3041204253866</c:v>
              </c:pt>
              <c:pt idx="49">
                <c:v>676.98810709212148</c:v>
              </c:pt>
              <c:pt idx="50">
                <c:v>4408.3715922759593</c:v>
              </c:pt>
              <c:pt idx="51">
                <c:v>933.71480727374637</c:v>
              </c:pt>
              <c:pt idx="52">
                <c:v>800.31390021011066</c:v>
              </c:pt>
              <c:pt idx="53">
                <c:v>570.65480114260606</c:v>
              </c:pt>
              <c:pt idx="54">
                <c:v>418.98888336158268</c:v>
              </c:pt>
              <c:pt idx="55">
                <c:v>1678.1814641262492</c:v>
              </c:pt>
              <c:pt idx="56">
                <c:v>#N/A</c:v>
              </c:pt>
              <c:pt idx="57">
                <c:v>1589.5984593854364</c:v>
              </c:pt>
              <c:pt idx="58">
                <c:v>#N/A</c:v>
              </c:pt>
            </c:numLit>
          </c:xVal>
          <c:yVal>
            <c:numLit>
              <c:formatCode>General</c:formatCode>
              <c:ptCount val="59"/>
              <c:pt idx="0">
                <c:v>2.34090871533432</c:v>
              </c:pt>
              <c:pt idx="1">
                <c:v>0.86184467253062602</c:v>
              </c:pt>
              <c:pt idx="2">
                <c:v>2.3692558565950299</c:v>
              </c:pt>
              <c:pt idx="3">
                <c:v>0.83346031742015003</c:v>
              </c:pt>
              <c:pt idx="4">
                <c:v>1.2138312610441699</c:v>
              </c:pt>
              <c:pt idx="5">
                <c:v>1.8341522231177501</c:v>
              </c:pt>
              <c:pt idx="6">
                <c:v>1.2038289524435499</c:v>
              </c:pt>
              <c:pt idx="7">
                <c:v>1.65132586091452</c:v>
              </c:pt>
              <c:pt idx="8">
                <c:v>1.1933751518640701</c:v>
              </c:pt>
              <c:pt idx="9">
                <c:v>1.02807457935432</c:v>
              </c:pt>
              <c:pt idx="10">
                <c:v>1.6074392653912899</c:v>
              </c:pt>
              <c:pt idx="11">
                <c:v>1.83631018042192</c:v>
              </c:pt>
              <c:pt idx="12">
                <c:v>2.0217445809300001</c:v>
              </c:pt>
              <c:pt idx="13">
                <c:v>#N/A</c:v>
              </c:pt>
              <c:pt idx="14">
                <c:v>2.4383882458695099</c:v>
              </c:pt>
              <c:pt idx="15">
                <c:v>1.95333933753514</c:v>
              </c:pt>
              <c:pt idx="16">
                <c:v>1.04073733414734</c:v>
              </c:pt>
              <c:pt idx="17">
                <c:v>2.0046645317769398</c:v>
              </c:pt>
              <c:pt idx="18">
                <c:v>1.8440159153626201</c:v>
              </c:pt>
              <c:pt idx="19">
                <c:v>1.3963828437130701</c:v>
              </c:pt>
              <c:pt idx="20">
                <c:v>1.00210909403882</c:v>
              </c:pt>
              <c:pt idx="21">
                <c:v>1.5441436265072901</c:v>
              </c:pt>
              <c:pt idx="22">
                <c:v>1.2429616821801901</c:v>
              </c:pt>
              <c:pt idx="23">
                <c:v>3.2811346073019498</c:v>
              </c:pt>
              <c:pt idx="24">
                <c:v>0.95105307013083695</c:v>
              </c:pt>
              <c:pt idx="25">
                <c:v>0.88037309752035697</c:v>
              </c:pt>
              <c:pt idx="26">
                <c:v>1.6290345965419799</c:v>
              </c:pt>
              <c:pt idx="27">
                <c:v>2.5166352264466401</c:v>
              </c:pt>
              <c:pt idx="28">
                <c:v>3.2200023031540601</c:v>
              </c:pt>
              <c:pt idx="29">
                <c:v>1.7535541934677801</c:v>
              </c:pt>
              <c:pt idx="30">
                <c:v>0.79917289588729501</c:v>
              </c:pt>
              <c:pt idx="31">
                <c:v>2.5100526099912202</c:v>
              </c:pt>
              <c:pt idx="32">
                <c:v>1.54336965012001</c:v>
              </c:pt>
              <c:pt idx="33">
                <c:v>1.08772146414212</c:v>
              </c:pt>
              <c:pt idx="34">
                <c:v>1.4670419397543</c:v>
              </c:pt>
              <c:pt idx="35">
                <c:v>0.81466453685505502</c:v>
              </c:pt>
              <c:pt idx="36">
                <c:v>1.2156883153215901</c:v>
              </c:pt>
              <c:pt idx="37">
                <c:v>4.5935383744212599</c:v>
              </c:pt>
              <c:pt idx="38">
                <c:v>0.75933648110865404</c:v>
              </c:pt>
              <c:pt idx="39">
                <c:v>1.28480353016925</c:v>
              </c:pt>
              <c:pt idx="40">
                <c:v>1.4120225816721601</c:v>
              </c:pt>
              <c:pt idx="41">
                <c:v>16.5066610557129</c:v>
              </c:pt>
              <c:pt idx="42">
                <c:v>1.1336960483759</c:v>
              </c:pt>
              <c:pt idx="43">
                <c:v>1.01602168924525</c:v>
              </c:pt>
              <c:pt idx="44">
                <c:v>3.8004622467212799</c:v>
              </c:pt>
              <c:pt idx="45">
                <c:v>0</c:v>
              </c:pt>
              <c:pt idx="46">
                <c:v>#N/A</c:v>
              </c:pt>
              <c:pt idx="47">
                <c:v>2.4638955467648702</c:v>
              </c:pt>
              <c:pt idx="48">
                <c:v>1.1729527948415099</c:v>
              </c:pt>
              <c:pt idx="49">
                <c:v>1.0437312799645799</c:v>
              </c:pt>
              <c:pt idx="50">
                <c:v>2.0243796150104099</c:v>
              </c:pt>
              <c:pt idx="51">
                <c:v>1.0589566182807999</c:v>
              </c:pt>
              <c:pt idx="52">
                <c:v>1.2612862055826799</c:v>
              </c:pt>
              <c:pt idx="53">
                <c:v>1.02052428088345</c:v>
              </c:pt>
              <c:pt idx="54">
                <c:v>0.78202860446842604</c:v>
              </c:pt>
              <c:pt idx="55">
                <c:v>1.2840290080458601</c:v>
              </c:pt>
              <c:pt idx="56">
                <c:v>0.47974374454652502</c:v>
              </c:pt>
              <c:pt idx="57">
                <c:v>1.47523751936257</c:v>
              </c:pt>
              <c:pt idx="58">
                <c:v>1.6117180090330301</c:v>
              </c:pt>
            </c:numLit>
          </c:yVal>
          <c:smooth val="0"/>
          <c:extLst>
            <c:ext xmlns:c16="http://schemas.microsoft.com/office/drawing/2014/chart" uri="{C3380CC4-5D6E-409C-BE32-E72D297353CC}">
              <c16:uniqueId val="{00000000-38C6-48C0-BD75-57E6B74A908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3"/>
              <c:pt idx="0">
                <c:v>564.6173825447371</c:v>
              </c:pt>
              <c:pt idx="1">
                <c:v>21477.970657701197</c:v>
              </c:pt>
              <c:pt idx="2">
                <c:v>5795.021656642627</c:v>
              </c:pt>
              <c:pt idx="3">
                <c:v>4407.485562674211</c:v>
              </c:pt>
              <c:pt idx="4">
                <c:v>6442.5267892633974</c:v>
              </c:pt>
              <c:pt idx="5">
                <c:v>5463.9688049662082</c:v>
              </c:pt>
              <c:pt idx="6">
                <c:v>36866.823354394364</c:v>
              </c:pt>
              <c:pt idx="7">
                <c:v>11135.614552165471</c:v>
              </c:pt>
              <c:pt idx="8">
                <c:v>3306.6573844763175</c:v>
              </c:pt>
              <c:pt idx="9">
                <c:v>1094.1160234110562</c:v>
              </c:pt>
              <c:pt idx="10">
                <c:v>33113.302619278569</c:v>
              </c:pt>
              <c:pt idx="11">
                <c:v>6204.862959130629</c:v>
              </c:pt>
              <c:pt idx="12">
                <c:v>63990.108270658297</c:v>
              </c:pt>
              <c:pt idx="13">
                <c:v>20829.129441092271</c:v>
              </c:pt>
              <c:pt idx="14">
                <c:v>1073.0230007779585</c:v>
              </c:pt>
              <c:pt idx="15">
                <c:v>#N/A</c:v>
              </c:pt>
              <c:pt idx="16">
                <c:v>7647.9517248406719</c:v>
              </c:pt>
              <c:pt idx="17">
                <c:v>15796.763745538165</c:v>
              </c:pt>
              <c:pt idx="18">
                <c:v>15180.938282559579</c:v>
              </c:pt>
              <c:pt idx="19">
                <c:v>41325.060182397203</c:v>
              </c:pt>
              <c:pt idx="20">
                <c:v>2408.6100554167856</c:v>
              </c:pt>
              <c:pt idx="21">
                <c:v>632.90958866406822</c:v>
              </c:pt>
              <c:pt idx="22">
                <c:v>2805.3169157165771</c:v>
              </c:pt>
            </c:numLit>
          </c:xVal>
          <c:yVal>
            <c:numLit>
              <c:formatCode>General</c:formatCode>
              <c:ptCount val="23"/>
              <c:pt idx="0">
                <c:v>0.68225535150769001</c:v>
              </c:pt>
              <c:pt idx="1">
                <c:v>8.1728881057447396</c:v>
              </c:pt>
              <c:pt idx="2">
                <c:v>2.0600747776266202</c:v>
              </c:pt>
              <c:pt idx="3">
                <c:v>2.3199085753344</c:v>
              </c:pt>
              <c:pt idx="4">
                <c:v>3.2585247153000498</c:v>
              </c:pt>
              <c:pt idx="5">
                <c:v>1.7643310471712801</c:v>
              </c:pt>
              <c:pt idx="6">
                <c:v>4.6594185574855898</c:v>
              </c:pt>
              <c:pt idx="7">
                <c:v>4.9508857127275201</c:v>
              </c:pt>
              <c:pt idx="8">
                <c:v>1.7570558600658099</c:v>
              </c:pt>
              <c:pt idx="9">
                <c:v>1.54155172869091</c:v>
              </c:pt>
              <c:pt idx="10">
                <c:v>7.8997299983414999</c:v>
              </c:pt>
              <c:pt idx="11">
                <c:v>2.96371720280731</c:v>
              </c:pt>
              <c:pt idx="12">
                <c:v>14.2709535939946</c:v>
              </c:pt>
              <c:pt idx="13">
                <c:v>4.9554264600600604</c:v>
              </c:pt>
              <c:pt idx="14">
                <c:v>1.1276497284206</c:v>
              </c:pt>
              <c:pt idx="15">
                <c:v>1.3370039365208</c:v>
              </c:pt>
              <c:pt idx="16">
                <c:v>4.8969079000481202</c:v>
              </c:pt>
              <c:pt idx="17">
                <c:v>6.2884181544639901</c:v>
              </c:pt>
              <c:pt idx="18">
                <c:v>3.3452235073532601</c:v>
              </c:pt>
              <c:pt idx="19">
                <c:v>8.0962186446552291</c:v>
              </c:pt>
              <c:pt idx="20">
                <c:v>2.0383668522241098</c:v>
              </c:pt>
              <c:pt idx="21">
                <c:v>0.50854170800388299</c:v>
              </c:pt>
              <c:pt idx="22">
                <c:v>1.1415959032497101</c:v>
              </c:pt>
            </c:numLit>
          </c:yVal>
          <c:smooth val="0"/>
          <c:extLst>
            <c:ext xmlns:c16="http://schemas.microsoft.com/office/drawing/2014/chart" uri="{C3380CC4-5D6E-409C-BE32-E72D297353CC}">
              <c16:uniqueId val="{00000001-38C6-48C0-BD75-57E6B74A9083}"/>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53"/>
              <c:pt idx="0">
                <c:v>9271.720879568169</c:v>
              </c:pt>
              <c:pt idx="1">
                <c:v>57032.237051531243</c:v>
              </c:pt>
              <c:pt idx="2">
                <c:v>1202.1539624605737</c:v>
              </c:pt>
              <c:pt idx="3">
                <c:v>3128.8541154846575</c:v>
              </c:pt>
              <c:pt idx="4">
                <c:v>#N/A</c:v>
              </c:pt>
              <c:pt idx="5">
                <c:v>1773.6962451604008</c:v>
              </c:pt>
              <c:pt idx="6">
                <c:v>31436.74303121887</c:v>
              </c:pt>
              <c:pt idx="7">
                <c:v>1573.1497509877759</c:v>
              </c:pt>
              <c:pt idx="8">
                <c:v>4028.206815880475</c:v>
              </c:pt>
              <c:pt idx="9">
                <c:v>#N/A</c:v>
              </c:pt>
              <c:pt idx="10">
                <c:v>#N/A</c:v>
              </c:pt>
              <c:pt idx="11">
                <c:v>#N/A</c:v>
              </c:pt>
              <c:pt idx="12">
                <c:v>4794.6821140056518</c:v>
              </c:pt>
              <c:pt idx="13">
                <c:v>#N/A</c:v>
              </c:pt>
              <c:pt idx="14">
                <c:v>1777.715433140213</c:v>
              </c:pt>
              <c:pt idx="15">
                <c:v>31477.244286791141</c:v>
              </c:pt>
              <c:pt idx="16">
                <c:v>2084.8119233498937</c:v>
              </c:pt>
              <c:pt idx="17">
                <c:v>4296.3189886091668</c:v>
              </c:pt>
              <c:pt idx="18">
                <c:v>48505.52664266323</c:v>
              </c:pt>
              <c:pt idx="19">
                <c:v>1202.6240467505759</c:v>
              </c:pt>
              <c:pt idx="20">
                <c:v>#N/A</c:v>
              </c:pt>
              <c:pt idx="21">
                <c:v>28335.97519991481</c:v>
              </c:pt>
              <c:pt idx="22">
                <c:v>1785.5813301256514</c:v>
              </c:pt>
              <c:pt idx="23">
                <c:v>3066.9886073686757</c:v>
              </c:pt>
              <c:pt idx="24">
                <c:v>12116.214158842971</c:v>
              </c:pt>
              <c:pt idx="25">
                <c:v>8157.4224571120358</c:v>
              </c:pt>
              <c:pt idx="26">
                <c:v>4210.843450411825</c:v>
              </c:pt>
              <c:pt idx="27">
                <c:v>2728.6221738762429</c:v>
              </c:pt>
              <c:pt idx="28">
                <c:v>9695.6887779079752</c:v>
              </c:pt>
              <c:pt idx="29">
                <c:v>817.5521748421545</c:v>
              </c:pt>
              <c:pt idx="30">
                <c:v>#N/A</c:v>
              </c:pt>
              <c:pt idx="31">
                <c:v>2864.828553309515</c:v>
              </c:pt>
              <c:pt idx="32">
                <c:v>39214.612417425371</c:v>
              </c:pt>
              <c:pt idx="33">
                <c:v>#N/A</c:v>
              </c:pt>
              <c:pt idx="34">
                <c:v>#N/A</c:v>
              </c:pt>
              <c:pt idx="35">
                <c:v>18577.757472784862</c:v>
              </c:pt>
              <c:pt idx="36">
                <c:v>#N/A</c:v>
              </c:pt>
              <c:pt idx="37">
                <c:v>1196.8260549974614</c:v>
              </c:pt>
              <c:pt idx="38">
                <c:v>2397.6565187829719</c:v>
              </c:pt>
              <c:pt idx="39">
                <c:v>3187.9682328341974</c:v>
              </c:pt>
              <c:pt idx="40">
                <c:v>#N/A</c:v>
              </c:pt>
              <c:pt idx="41">
                <c:v>839.88582112040035</c:v>
              </c:pt>
              <c:pt idx="42">
                <c:v>12684.704597416567</c:v>
              </c:pt>
              <c:pt idx="43">
                <c:v>57837.603126356924</c:v>
              </c:pt>
              <c:pt idx="44">
                <c:v>6366.2616936848699</c:v>
              </c:pt>
              <c:pt idx="45">
                <c:v>#N/A</c:v>
              </c:pt>
              <c:pt idx="46">
                <c:v>4377.6757671775404</c:v>
              </c:pt>
              <c:pt idx="47">
                <c:v>3635.9227181739279</c:v>
              </c:pt>
              <c:pt idx="48">
                <c:v>1967.638624327549</c:v>
              </c:pt>
              <c:pt idx="49">
                <c:v>#N/A</c:v>
              </c:pt>
              <c:pt idx="50">
                <c:v>#N/A</c:v>
              </c:pt>
              <c:pt idx="51">
                <c:v>3753.9680936958148</c:v>
              </c:pt>
              <c:pt idx="52">
                <c:v>7468.9251599995032</c:v>
              </c:pt>
            </c:numLit>
          </c:xVal>
          <c:yVal>
            <c:numLit>
              <c:formatCode>General</c:formatCode>
              <c:ptCount val="53"/>
              <c:pt idx="0">
                <c:v>1.7561969245890601</c:v>
              </c:pt>
              <c:pt idx="1">
                <c:v>7.0860389506563903</c:v>
              </c:pt>
              <c:pt idx="2">
                <c:v>0.90389422733705405</c:v>
              </c:pt>
              <c:pt idx="3">
                <c:v>5.1587696384310204</c:v>
              </c:pt>
              <c:pt idx="4">
                <c:v>#N/A</c:v>
              </c:pt>
              <c:pt idx="5">
                <c:v>1.77170506111888</c:v>
              </c:pt>
              <c:pt idx="6">
                <c:v>5.4153689477270301</c:v>
              </c:pt>
              <c:pt idx="7">
                <c:v>1.6581714779225201</c:v>
              </c:pt>
              <c:pt idx="8">
                <c:v>1.5131859549703299</c:v>
              </c:pt>
              <c:pt idx="9">
                <c:v>#N/A</c:v>
              </c:pt>
              <c:pt idx="10">
                <c:v>#N/A</c:v>
              </c:pt>
              <c:pt idx="11">
                <c:v>8.2719653227788204</c:v>
              </c:pt>
              <c:pt idx="12">
                <c:v>2.6673284684279199</c:v>
              </c:pt>
              <c:pt idx="13">
                <c:v>3.9957407175820001</c:v>
              </c:pt>
              <c:pt idx="14">
                <c:v>30.657978362051999</c:v>
              </c:pt>
              <c:pt idx="15">
                <c:v>5.57019056489301E-2</c:v>
              </c:pt>
              <c:pt idx="16">
                <c:v>1.20955650138726</c:v>
              </c:pt>
              <c:pt idx="17">
                <c:v>1.7171810508657701</c:v>
              </c:pt>
              <c:pt idx="18">
                <c:v>4.6076923859993197</c:v>
              </c:pt>
              <c:pt idx="19">
                <c:v>1.50140806941894</c:v>
              </c:pt>
              <c:pt idx="20">
                <c:v>1.1661873108585099</c:v>
              </c:pt>
              <c:pt idx="21">
                <c:v>6.3168198317343798</c:v>
              </c:pt>
              <c:pt idx="22">
                <c:v>1.8398868343122701</c:v>
              </c:pt>
              <c:pt idx="23">
                <c:v>16.824796552392201</c:v>
              </c:pt>
              <c:pt idx="24">
                <c:v>4.2594544380563004</c:v>
              </c:pt>
              <c:pt idx="25">
                <c:v>7.6449510989021396</c:v>
              </c:pt>
              <c:pt idx="26">
                <c:v>7.27571556657582</c:v>
              </c:pt>
              <c:pt idx="27">
                <c:v>14.839903591374201</c:v>
              </c:pt>
              <c:pt idx="28">
                <c:v>3.5145124438715398</c:v>
              </c:pt>
              <c:pt idx="29">
                <c:v>1.18944205144603</c:v>
              </c:pt>
              <c:pt idx="30">
                <c:v>15.2014473011095</c:v>
              </c:pt>
              <c:pt idx="31">
                <c:v>1.75899880634526</c:v>
              </c:pt>
              <c:pt idx="32">
                <c:v>5.3002445427201899</c:v>
              </c:pt>
              <c:pt idx="33">
                <c:v>6.17791132485101</c:v>
              </c:pt>
              <c:pt idx="34">
                <c:v>#N/A</c:v>
              </c:pt>
              <c:pt idx="35">
                <c:v>0.74513133261790698</c:v>
              </c:pt>
              <c:pt idx="36">
                <c:v>#N/A</c:v>
              </c:pt>
              <c:pt idx="37">
                <c:v>0.77103446890001104</c:v>
              </c:pt>
              <c:pt idx="38">
                <c:v>1.72218038757873</c:v>
              </c:pt>
              <c:pt idx="39">
                <c:v>1.46785605512825</c:v>
              </c:pt>
              <c:pt idx="40">
                <c:v>#N/A</c:v>
              </c:pt>
              <c:pt idx="41">
                <c:v>0.592356130603373</c:v>
              </c:pt>
              <c:pt idx="42">
                <c:v>11.895646486924701</c:v>
              </c:pt>
              <c:pt idx="43">
                <c:v>5.9314859538035698</c:v>
              </c:pt>
              <c:pt idx="44">
                <c:v>2.3523667430519</c:v>
              </c:pt>
              <c:pt idx="45">
                <c:v>3.2737354811742501</c:v>
              </c:pt>
              <c:pt idx="46">
                <c:v>2.9205765244697299</c:v>
              </c:pt>
              <c:pt idx="47">
                <c:v>13.3594786092455</c:v>
              </c:pt>
              <c:pt idx="48">
                <c:v>2.2721456694867599</c:v>
              </c:pt>
              <c:pt idx="49">
                <c:v>#N/A</c:v>
              </c:pt>
              <c:pt idx="50">
                <c:v>1.91901629972303</c:v>
              </c:pt>
              <c:pt idx="51">
                <c:v>2.6516138307876198</c:v>
              </c:pt>
              <c:pt idx="52">
                <c:v>3.79673334803674</c:v>
              </c:pt>
            </c:numLit>
          </c:yVal>
          <c:smooth val="0"/>
          <c:extLst>
            <c:ext xmlns:c16="http://schemas.microsoft.com/office/drawing/2014/chart" uri="{C3380CC4-5D6E-409C-BE32-E72D297353CC}">
              <c16:uniqueId val="{00000002-38C6-48C0-BD75-57E6B74A9083}"/>
            </c:ext>
          </c:extLst>
        </c:ser>
        <c:ser>
          <c:idx val="3"/>
          <c:order val="3"/>
          <c:tx>
            <c:v>South America</c:v>
          </c:tx>
          <c:spPr>
            <a:ln w="19050">
              <a:noFill/>
            </a:ln>
          </c:spPr>
          <c:marker>
            <c:symbol val="circle"/>
            <c:size val="8"/>
            <c:spPr>
              <a:solidFill>
                <a:srgbClr val="7030A0"/>
              </a:solidFill>
              <a:ln>
                <a:noFill/>
              </a:ln>
            </c:spPr>
          </c:marker>
          <c:xVal>
            <c:numLit>
              <c:formatCode>General</c:formatCode>
              <c:ptCount val="15"/>
              <c:pt idx="0">
                <c:v>10076.39540623727</c:v>
              </c:pt>
              <c:pt idx="1">
                <c:v>2559.5212761107537</c:v>
              </c:pt>
              <c:pt idx="2">
                <c:v>11075.624555423476</c:v>
              </c:pt>
              <c:pt idx="3">
                <c:v>15110.096096190044</c:v>
              </c:pt>
              <c:pt idx="4">
                <c:v>7692.1527959566165</c:v>
              </c:pt>
              <c:pt idx="5">
                <c:v>5180.5856791186252</c:v>
              </c:pt>
              <c:pt idx="6">
                <c:v>#N/A</c:v>
              </c:pt>
              <c:pt idx="7">
                <c:v>#N/A</c:v>
              </c:pt>
              <c:pt idx="8">
                <c:v>5825.0258766704465</c:v>
              </c:pt>
              <c:pt idx="9">
                <c:v>5379.5894730258551</c:v>
              </c:pt>
              <c:pt idx="10">
                <c:v>6439.6531017878369</c:v>
              </c:pt>
              <c:pt idx="11">
                <c:v>#N/A</c:v>
              </c:pt>
              <c:pt idx="12">
                <c:v>8100.3317403163283</c:v>
              </c:pt>
              <c:pt idx="13">
                <c:v>14617.543247214457</c:v>
              </c:pt>
              <c:pt idx="14">
                <c:v>#N/A</c:v>
              </c:pt>
            </c:numLit>
          </c:xVal>
          <c:yVal>
            <c:numLit>
              <c:formatCode>General</c:formatCode>
              <c:ptCount val="15"/>
              <c:pt idx="0">
                <c:v>3.3117460978551598</c:v>
              </c:pt>
              <c:pt idx="1">
                <c:v>3.1085020429750001</c:v>
              </c:pt>
              <c:pt idx="2">
                <c:v>2.58795918509511</c:v>
              </c:pt>
              <c:pt idx="3">
                <c:v>4.2932063437119004</c:v>
              </c:pt>
              <c:pt idx="4">
                <c:v>1.8566279563167101</c:v>
              </c:pt>
              <c:pt idx="5">
                <c:v>1.70246786871039</c:v>
              </c:pt>
              <c:pt idx="6">
                <c:v>24.789052455358501</c:v>
              </c:pt>
              <c:pt idx="7">
                <c:v>1.8784179549969</c:v>
              </c:pt>
              <c:pt idx="8">
                <c:v>3.4071765819245399</c:v>
              </c:pt>
              <c:pt idx="9">
                <c:v>3.0699498071762799</c:v>
              </c:pt>
              <c:pt idx="10">
                <c:v>2.3574470991699501</c:v>
              </c:pt>
              <c:pt idx="11">
                <c:v>1.1132418647059299</c:v>
              </c:pt>
              <c:pt idx="12">
                <c:v>3.0645670519171899</c:v>
              </c:pt>
              <c:pt idx="13">
                <c:v>1.25862051771198</c:v>
              </c:pt>
              <c:pt idx="14">
                <c:v>2.3916123645947698</c:v>
              </c:pt>
            </c:numLit>
          </c:yVal>
          <c:smooth val="0"/>
          <c:extLst>
            <c:ext xmlns:c16="http://schemas.microsoft.com/office/drawing/2014/chart" uri="{C3380CC4-5D6E-409C-BE32-E72D297353CC}">
              <c16:uniqueId val="{00000003-38C6-48C0-BD75-57E6B74A9083}"/>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15134.910089609682</c:v>
              </c:pt>
              <c:pt idx="1">
                <c:v>28845.521021436787</c:v>
              </c:pt>
              <c:pt idx="2">
                <c:v>16136.910427427767</c:v>
              </c:pt>
              <c:pt idx="3">
                <c:v>#N/A</c:v>
              </c:pt>
              <c:pt idx="4">
                <c:v>4217.2076175280645</c:v>
              </c:pt>
              <c:pt idx="5">
                <c:v>78611.582835943918</c:v>
              </c:pt>
              <c:pt idx="6">
                <c:v>9936.5930148620937</c:v>
              </c:pt>
              <c:pt idx="7">
                <c:v>6816.9184133902008</c:v>
              </c:pt>
              <c:pt idx="8">
                <c:v>6696.5445026178204</c:v>
              </c:pt>
              <c:pt idx="9">
                <c:v>7697.7729584686849</c:v>
              </c:pt>
              <c:pt idx="10">
                <c:v>3507.0513569287077</c:v>
              </c:pt>
              <c:pt idx="11">
                <c:v>9091.7327180568864</c:v>
              </c:pt>
              <c:pt idx="12">
                <c:v>#N/A</c:v>
              </c:pt>
              <c:pt idx="13">
                <c:v>3164.1773169903868</c:v>
              </c:pt>
              <c:pt idx="14">
                <c:v>1282.2389015357851</c:v>
              </c:pt>
              <c:pt idx="15">
                <c:v>2219.4374604028289</c:v>
              </c:pt>
              <c:pt idx="16">
                <c:v>4855.2735321574328</c:v>
              </c:pt>
              <c:pt idx="17">
                <c:v>#N/A</c:v>
              </c:pt>
              <c:pt idx="18">
                <c:v>#N/A</c:v>
              </c:pt>
              <c:pt idx="19">
                <c:v>#N/A</c:v>
              </c:pt>
              <c:pt idx="20">
                <c:v>1857.0566854845031</c:v>
              </c:pt>
              <c:pt idx="21">
                <c:v>11755.117737072769</c:v>
              </c:pt>
              <c:pt idx="22">
                <c:v>28746.511775471594</c:v>
              </c:pt>
              <c:pt idx="23">
                <c:v>16942.658758280064</c:v>
              </c:pt>
              <c:pt idx="24">
                <c:v>9237.3916514363373</c:v>
              </c:pt>
              <c:pt idx="25">
                <c:v>6852.5374966010513</c:v>
              </c:pt>
              <c:pt idx="26">
                <c:v>15161.241954618194</c:v>
              </c:pt>
              <c:pt idx="27">
                <c:v>#N/A</c:v>
              </c:pt>
              <c:pt idx="28">
                <c:v>#N/A</c:v>
              </c:pt>
              <c:pt idx="29">
                <c:v>#N/A</c:v>
              </c:pt>
              <c:pt idx="30">
                <c:v>#N/A</c:v>
              </c:pt>
              <c:pt idx="31">
                <c:v>#N/A</c:v>
              </c:pt>
              <c:pt idx="32">
                <c:v>#N/A</c:v>
              </c:pt>
              <c:pt idx="33">
                <c:v>#N/A</c:v>
              </c:pt>
            </c:numLit>
          </c:xVal>
          <c:yVal>
            <c:numLit>
              <c:formatCode>General</c:formatCode>
              <c:ptCount val="34"/>
              <c:pt idx="0">
                <c:v>4.6550924198616901</c:v>
              </c:pt>
              <c:pt idx="1">
                <c:v>4.2845259840987104</c:v>
              </c:pt>
              <c:pt idx="2">
                <c:v>3.9696550687185201</c:v>
              </c:pt>
              <c:pt idx="3">
                <c:v>4.4413349736265202</c:v>
              </c:pt>
              <c:pt idx="4">
                <c:v>7.8724602193744397</c:v>
              </c:pt>
              <c:pt idx="5">
                <c:v>3.0538633674813398</c:v>
              </c:pt>
              <c:pt idx="6">
                <c:v>2.4462471056922901</c:v>
              </c:pt>
              <c:pt idx="7">
                <c:v>1.76110462900539</c:v>
              </c:pt>
              <c:pt idx="8">
                <c:v>2.4583986567817702</c:v>
              </c:pt>
              <c:pt idx="9">
                <c:v>1.7688437851294001</c:v>
              </c:pt>
              <c:pt idx="10">
                <c:v>2.0280359749100798</c:v>
              </c:pt>
              <c:pt idx="11">
                <c:v>2.5361419822736799</c:v>
              </c:pt>
              <c:pt idx="12">
                <c:v>3.6172982722063298</c:v>
              </c:pt>
              <c:pt idx="13">
                <c:v>1.8198323691515801</c:v>
              </c:pt>
              <c:pt idx="14">
                <c:v>0.63733793995159405</c:v>
              </c:pt>
              <c:pt idx="15">
                <c:v>1.5745547056118601</c:v>
              </c:pt>
              <c:pt idx="16">
                <c:v>1.63385581569761</c:v>
              </c:pt>
              <c:pt idx="17">
                <c:v>3.49389618229202</c:v>
              </c:pt>
              <c:pt idx="18">
                <c:v>4.3009799476867396</c:v>
              </c:pt>
              <c:pt idx="19">
                <c:v>#N/A</c:v>
              </c:pt>
              <c:pt idx="20">
                <c:v>1.4274634651417</c:v>
              </c:pt>
              <c:pt idx="21">
                <c:v>2.9230821425067801</c:v>
              </c:pt>
              <c:pt idx="22">
                <c:v>2.8525895961160001E-2</c:v>
              </c:pt>
              <c:pt idx="23">
                <c:v>3.56975001736427</c:v>
              </c:pt>
              <c:pt idx="24">
                <c:v>2.26378623559396</c:v>
              </c:pt>
              <c:pt idx="25">
                <c:v>2.7723394105382599</c:v>
              </c:pt>
              <c:pt idx="26">
                <c:v>7.4437415272762104</c:v>
              </c:pt>
              <c:pt idx="27">
                <c:v>1.9830850073458299</c:v>
              </c:pt>
              <c:pt idx="28">
                <c:v>2.37499171426259</c:v>
              </c:pt>
              <c:pt idx="29">
                <c:v>1.3478976149779401E-2</c:v>
              </c:pt>
              <c:pt idx="30">
                <c:v>4.4349594642152503</c:v>
              </c:pt>
              <c:pt idx="31">
                <c:v>8.8552918367483198</c:v>
              </c:pt>
              <c:pt idx="32">
                <c:v>6.2978549304202698</c:v>
              </c:pt>
              <c:pt idx="33">
                <c:v>0.17505922225393999</c:v>
              </c:pt>
            </c:numLit>
          </c:yVal>
          <c:smooth val="0"/>
          <c:extLst>
            <c:ext xmlns:c16="http://schemas.microsoft.com/office/drawing/2014/chart" uri="{C3380CC4-5D6E-409C-BE32-E72D297353CC}">
              <c16:uniqueId val="{00000004-38C6-48C0-BD75-57E6B74A9083}"/>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6"/>
              <c:pt idx="0">
                <c:v>95572.852801595203</c:v>
              </c:pt>
              <c:pt idx="1">
                <c:v>51517.748526039875</c:v>
              </c:pt>
              <c:pt idx="2">
                <c:v>48840.075670797618</c:v>
              </c:pt>
              <c:pt idx="3">
                <c:v>10381.088984158934</c:v>
              </c:pt>
              <c:pt idx="4">
                <c:v>#N/A</c:v>
              </c:pt>
              <c:pt idx="5">
                <c:v>54723.995401961503</c:v>
              </c:pt>
            </c:numLit>
          </c:xVal>
          <c:yVal>
            <c:numLit>
              <c:formatCode>General</c:formatCode>
              <c:ptCount val="6"/>
              <c:pt idx="0">
                <c:v>5.2279547916571101</c:v>
              </c:pt>
              <c:pt idx="1">
                <c:v>8.0650497063545199</c:v>
              </c:pt>
              <c:pt idx="2">
                <c:v>13.7382988329455</c:v>
              </c:pt>
              <c:pt idx="3">
                <c:v>2.3824619730771799</c:v>
              </c:pt>
              <c:pt idx="4">
                <c:v>6.2185047881991098</c:v>
              </c:pt>
              <c:pt idx="5">
                <c:v>8.1223831248632798</c:v>
              </c:pt>
            </c:numLit>
          </c:yVal>
          <c:smooth val="0"/>
          <c:extLst>
            <c:ext xmlns:c16="http://schemas.microsoft.com/office/drawing/2014/chart" uri="{C3380CC4-5D6E-409C-BE32-E72D297353CC}">
              <c16:uniqueId val="{00000005-38C6-48C0-BD75-57E6B74A9083}"/>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49711.014529396307</c:v>
              </c:pt>
              <c:pt idx="1">
                <c:v>8642.0407795565734</c:v>
              </c:pt>
              <c:pt idx="2">
                <c:v>23394.939368745188</c:v>
              </c:pt>
              <c:pt idx="3">
                <c:v>64671.696845988263</c:v>
              </c:pt>
              <c:pt idx="4">
                <c:v>19918.664110201775</c:v>
              </c:pt>
              <c:pt idx="5">
                <c:v>48890.191935735427</c:v>
              </c:pt>
              <c:pt idx="6">
                <c:v>45056.682770209962</c:v>
              </c:pt>
              <c:pt idx="7">
                <c:v>47158.2360135501</c:v>
              </c:pt>
              <c:pt idx="8">
                <c:v>24044.400914621503</c:v>
              </c:pt>
              <c:pt idx="9">
                <c:v>16894.154004635591</c:v>
              </c:pt>
              <c:pt idx="10">
                <c:v>77406.931040503361</c:v>
              </c:pt>
              <c:pt idx="11">
                <c:v>35277.497986728042</c:v>
              </c:pt>
              <c:pt idx="12">
                <c:v>16252.398615921245</c:v>
              </c:pt>
              <c:pt idx="13">
                <c:v>17744.050829526059</c:v>
              </c:pt>
              <c:pt idx="14">
                <c:v>31603.559828414331</c:v>
              </c:pt>
              <c:pt idx="15">
                <c:v>55369.233009826712</c:v>
              </c:pt>
              <c:pt idx="16">
                <c:v>23720.8992721539</c:v>
              </c:pt>
              <c:pt idx="17">
                <c:v>16665.962774762531</c:v>
              </c:pt>
              <c:pt idx="18">
                <c:v>24180.495239683998</c:v>
              </c:pt>
              <c:pt idx="19">
                <c:v>11534.853430762852</c:v>
              </c:pt>
              <c:pt idx="20">
                <c:v>26709.658901778537</c:v>
              </c:pt>
              <c:pt idx="21">
                <c:v>20539.115977021003</c:v>
              </c:pt>
              <c:pt idx="22">
                <c:v>32981.460811676559</c:v>
              </c:pt>
              <c:pt idx="23">
                <c:v>59067.517556382314</c:v>
              </c:pt>
              <c:pt idx="24">
                <c:v>42894.35426799058</c:v>
              </c:pt>
              <c:pt idx="25">
                <c:v>46768.040172233705</c:v>
              </c:pt>
              <c:pt idx="26">
                <c:v>111380.64947802795</c:v>
              </c:pt>
            </c:numLit>
          </c:xVal>
          <c:yVal>
            <c:numLit>
              <c:formatCode>General</c:formatCode>
              <c:ptCount val="27"/>
              <c:pt idx="0">
                <c:v>6.0644595526287004</c:v>
              </c:pt>
              <c:pt idx="1">
                <c:v>3.6210698790688798</c:v>
              </c:pt>
              <c:pt idx="2">
                <c:v>3.8501678833415598</c:v>
              </c:pt>
              <c:pt idx="3">
                <c:v>6.6533873537305199</c:v>
              </c:pt>
              <c:pt idx="4">
                <c:v>8.0094405060858005</c:v>
              </c:pt>
              <c:pt idx="5">
                <c:v>6.4434641726135897</c:v>
              </c:pt>
              <c:pt idx="6">
                <c:v>4.4210313211776997</c:v>
              </c:pt>
              <c:pt idx="7">
                <c:v>4.6723378213118503</c:v>
              </c:pt>
              <c:pt idx="8">
                <c:v>4.09905529778682</c:v>
              </c:pt>
              <c:pt idx="9">
                <c:v>3.8658697495049901</c:v>
              </c:pt>
              <c:pt idx="10">
                <c:v>5.25090167865892</c:v>
              </c:pt>
              <c:pt idx="11">
                <c:v>4.3105326210993997</c:v>
              </c:pt>
              <c:pt idx="12">
                <c:v>6.4051738430967902</c:v>
              </c:pt>
              <c:pt idx="13">
                <c:v>6.0007845994660798</c:v>
              </c:pt>
              <c:pt idx="14">
                <c:v>5.4512285802508504</c:v>
              </c:pt>
              <c:pt idx="15">
                <c:v>5.6915677825539897</c:v>
              </c:pt>
              <c:pt idx="16">
                <c:v>5.7176329444960103</c:v>
              </c:pt>
              <c:pt idx="17">
                <c:v>4.7547457304611598</c:v>
              </c:pt>
              <c:pt idx="18">
                <c:v>4.5516983631250696</c:v>
              </c:pt>
              <c:pt idx="19">
                <c:v>3.58438499339697</c:v>
              </c:pt>
              <c:pt idx="20">
                <c:v>5.3662007222197303</c:v>
              </c:pt>
              <c:pt idx="21">
                <c:v>4.7314644459859903</c:v>
              </c:pt>
              <c:pt idx="22">
                <c:v>4.3914912061328097</c:v>
              </c:pt>
              <c:pt idx="23">
                <c:v>6.2762556724511898</c:v>
              </c:pt>
              <c:pt idx="24">
                <c:v>4.17932377823987</c:v>
              </c:pt>
              <c:pt idx="25">
                <c:v>6.8656336548181303</c:v>
              </c:pt>
              <c:pt idx="26">
                <c:v>12.9503590124291</c:v>
              </c:pt>
            </c:numLit>
          </c:yVal>
          <c:smooth val="0"/>
          <c:extLst>
            <c:ext xmlns:c16="http://schemas.microsoft.com/office/drawing/2014/chart" uri="{C3380CC4-5D6E-409C-BE32-E72D297353CC}">
              <c16:uniqueId val="{00000006-38C6-48C0-BD75-57E6B74A9083}"/>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23"/>
              <c:pt idx="0">
                <c:v>5046.0326110844671</c:v>
              </c:pt>
              <c:pt idx="1">
                <c:v>45133.757742984759</c:v>
              </c:pt>
              <c:pt idx="2">
                <c:v>#N/A</c:v>
              </c:pt>
              <c:pt idx="3">
                <c:v>6607.8081236363487</c:v>
              </c:pt>
              <c:pt idx="4">
                <c:v>#N/A</c:v>
              </c:pt>
              <c:pt idx="5">
                <c:v>6096.909506752836</c:v>
              </c:pt>
              <c:pt idx="6">
                <c:v>#N/A</c:v>
              </c:pt>
              <c:pt idx="7">
                <c:v>15707.704151177855</c:v>
              </c:pt>
              <c:pt idx="8">
                <c:v>54045.431313540845</c:v>
              </c:pt>
              <c:pt idx="9">
                <c:v>#N/A</c:v>
              </c:pt>
              <c:pt idx="10">
                <c:v>2355.7234653106152</c:v>
              </c:pt>
              <c:pt idx="11">
                <c:v>5452.0011008223146</c:v>
              </c:pt>
              <c:pt idx="12">
                <c:v>91608.030704321252</c:v>
              </c:pt>
              <c:pt idx="13">
                <c:v>11939.561118201738</c:v>
              </c:pt>
              <c:pt idx="14">
                <c:v>#N/A</c:v>
              </c:pt>
              <c:pt idx="15">
                <c:v>79173.217185124187</c:v>
              </c:pt>
              <c:pt idx="16">
                <c:v>#N/A</c:v>
              </c:pt>
              <c:pt idx="17">
                <c:v>2960.7062824163968</c:v>
              </c:pt>
              <c:pt idx="18">
                <c:v>#N/A</c:v>
              </c:pt>
              <c:pt idx="19">
                <c:v>#N/A</c:v>
              </c:pt>
              <c:pt idx="20">
                <c:v>94514.905041596678</c:v>
              </c:pt>
              <c:pt idx="21">
                <c:v>5471.8355059498326</c:v>
              </c:pt>
              <c:pt idx="22">
                <c:v>8179.748662821381</c:v>
              </c:pt>
            </c:numLit>
          </c:xVal>
          <c:yVal>
            <c:numLit>
              <c:formatCode>General</c:formatCode>
              <c:ptCount val="23"/>
              <c:pt idx="0">
                <c:v>1.88645802312157</c:v>
              </c:pt>
              <c:pt idx="1">
                <c:v>5.0029324124266301</c:v>
              </c:pt>
              <c:pt idx="2">
                <c:v>#N/A</c:v>
              </c:pt>
              <c:pt idx="3">
                <c:v>4.4029788498251996</c:v>
              </c:pt>
              <c:pt idx="4">
                <c:v>58.820539149164397</c:v>
              </c:pt>
              <c:pt idx="5">
                <c:v>3.8922329377853302</c:v>
              </c:pt>
              <c:pt idx="6">
                <c:v>7.0695702255154798</c:v>
              </c:pt>
              <c:pt idx="7">
                <c:v>3.8808645727081399</c:v>
              </c:pt>
              <c:pt idx="8">
                <c:v>36.412426247275299</c:v>
              </c:pt>
              <c:pt idx="9">
                <c:v>0.58325635442736501</c:v>
              </c:pt>
              <c:pt idx="10">
                <c:v>1.8686587605960701</c:v>
              </c:pt>
              <c:pt idx="11">
                <c:v>3.0976016832434898</c:v>
              </c:pt>
              <c:pt idx="12">
                <c:v>5.6689029107169402</c:v>
              </c:pt>
              <c:pt idx="13">
                <c:v>5.3106346939750804</c:v>
              </c:pt>
              <c:pt idx="14">
                <c:v>#N/A</c:v>
              </c:pt>
              <c:pt idx="15">
                <c:v>4.3482501388537402</c:v>
              </c:pt>
              <c:pt idx="16">
                <c:v>#N/A</c:v>
              </c:pt>
              <c:pt idx="17">
                <c:v>2.4227728898666498</c:v>
              </c:pt>
              <c:pt idx="18">
                <c:v>#N/A</c:v>
              </c:pt>
              <c:pt idx="19">
                <c:v>2.41180922805589E-2</c:v>
              </c:pt>
              <c:pt idx="20">
                <c:v>1.4264241701295401E-2</c:v>
              </c:pt>
              <c:pt idx="21">
                <c:v>3.0705124873756402</c:v>
              </c:pt>
              <c:pt idx="22">
                <c:v>4.2287710299244896</c:v>
              </c:pt>
            </c:numLit>
          </c:yVal>
          <c:smooth val="0"/>
          <c:extLst>
            <c:ext xmlns:c16="http://schemas.microsoft.com/office/drawing/2014/chart" uri="{C3380CC4-5D6E-409C-BE32-E72D297353CC}">
              <c16:uniqueId val="{00000007-38C6-48C0-BD75-57E6B74A9083}"/>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1.6</c:v>
              </c:pt>
              <c:pt idx="1">
                <c:v>1.6</c:v>
              </c:pt>
            </c:numLit>
          </c:yVal>
          <c:smooth val="0"/>
          <c:extLst>
            <c:ext xmlns:c16="http://schemas.microsoft.com/office/drawing/2014/chart" uri="{C3380CC4-5D6E-409C-BE32-E72D297353CC}">
              <c16:uniqueId val="{00000008-38C6-48C0-BD75-57E6B74A9083}"/>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75</c:v>
              </c:pt>
              <c:pt idx="1">
                <c:v>75</c:v>
              </c:pt>
            </c:numLit>
          </c:xVal>
          <c:yVal>
            <c:numLit>
              <c:formatCode>General</c:formatCode>
              <c:ptCount val="2"/>
              <c:pt idx="0">
                <c:v>15</c:v>
              </c:pt>
              <c:pt idx="1">
                <c:v>0</c:v>
              </c:pt>
            </c:numLit>
          </c:yVal>
          <c:smooth val="0"/>
          <c:extLst>
            <c:ext xmlns:c16="http://schemas.microsoft.com/office/drawing/2014/chart" uri="{C3380CC4-5D6E-409C-BE32-E72D297353CC}">
              <c16:uniqueId val="{00000009-38C6-48C0-BD75-57E6B74A9083}"/>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1.6</c:v>
                    </c:pt>
                  </c:numLit>
                </c:xVal>
                <c:yVal>
                  <c:numLit>
                    <c:formatCode>General</c:formatCode>
                    <c:ptCount val="2"/>
                  </c:numLit>
                </c:yVal>
                <c:smooth val="0"/>
                <c:extLst>
                  <c:ext xmlns:c16="http://schemas.microsoft.com/office/drawing/2014/chart" uri="{C3380CC4-5D6E-409C-BE32-E72D297353CC}">
                    <c16:uniqueId val="{0000000A-38C6-48C0-BD75-57E6B74A9083}"/>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50</c:v>
                    </c:pt>
                    <c:pt idx="1">
                      <c:v>85</c:v>
                    </c:pt>
                  </c:numLit>
                </c:xVal>
                <c:yVal>
                  <c:numLit>
                    <c:formatCode>General</c:formatCode>
                    <c:ptCount val="2"/>
                    <c:pt idx="0">
                      <c:v>1.6</c:v>
                    </c:pt>
                    <c:pt idx="1">
                      <c:v>1.6</c:v>
                    </c:pt>
                  </c:numLit>
                </c:yVal>
                <c:smooth val="0"/>
                <c:extLst xmlns:c15="http://schemas.microsoft.com/office/drawing/2012/chart">
                  <c:ext xmlns:c16="http://schemas.microsoft.com/office/drawing/2014/chart" uri="{C3380CC4-5D6E-409C-BE32-E72D297353CC}">
                    <c16:uniqueId val="{0000000B-38C6-48C0-BD75-57E6B74A9083}"/>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15</c:v>
                    </c:pt>
                    <c:pt idx="1">
                      <c:v>0</c:v>
                    </c:pt>
                  </c:numLit>
                </c:yVal>
                <c:smooth val="0"/>
                <c:extLst xmlns:c15="http://schemas.microsoft.com/office/drawing/2012/chart">
                  <c:ext xmlns:c16="http://schemas.microsoft.com/office/drawing/2014/chart" uri="{C3380CC4-5D6E-409C-BE32-E72D297353CC}">
                    <c16:uniqueId val="{0000000C-38C6-48C0-BD75-57E6B74A9083}"/>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15</c:v>
                    </c:pt>
                    <c:pt idx="1">
                      <c:v>0</c:v>
                    </c:pt>
                  </c:numLit>
                </c:yVal>
                <c:smooth val="0"/>
                <c:extLst xmlns:c15="http://schemas.microsoft.com/office/drawing/2012/chart">
                  <c:ext xmlns:c16="http://schemas.microsoft.com/office/drawing/2014/chart" uri="{C3380CC4-5D6E-409C-BE32-E72D297353CC}">
                    <c16:uniqueId val="{0000000D-38C6-48C0-BD75-57E6B74A9083}"/>
                  </c:ext>
                </c:extLst>
              </c15:ser>
            </c15:filteredScatterSeries>
          </c:ext>
        </c:extLst>
      </c:scatterChart>
      <c:valAx>
        <c:axId val="203267072"/>
        <c:scaling>
          <c:logBase val="10"/>
          <c:orientation val="minMax"/>
          <c:max val="150000"/>
          <c:min val="100"/>
        </c:scaling>
        <c:delete val="0"/>
        <c:axPos val="b"/>
        <c:title>
          <c:tx>
            <c:strRef>
              <c:f>"GDP per capita (Constant 2010 US$) "</c:f>
              <c:strCache>
                <c:ptCount val="1"/>
                <c:pt idx="0">
                  <c:v>GDP per capita (Constant 2010 US$)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5"/>
          <c:min val="0"/>
        </c:scaling>
        <c:delete val="0"/>
        <c:axPos val="r"/>
        <c:title>
          <c:tx>
            <c:strRef>
              <c:f>"Ecological Footprint per Capita"</c:f>
              <c:strCache>
                <c:ptCount val="1"/>
                <c:pt idx="0">
                  <c:v>Ecological Footprint per Capita</c:v>
                </c:pt>
              </c:strCache>
            </c:strRef>
          </c:tx>
          <c:layout>
            <c:manualLayout>
              <c:xMode val="edge"/>
              <c:yMode val="edge"/>
              <c:x val="0.96537215629394912"/>
              <c:y val="0.26772890763647283"/>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ayout>
        <c:manualLayout>
          <c:xMode val="edge"/>
          <c:yMode val="edge"/>
          <c:x val="6.8761288248850957E-2"/>
          <c:y val="0.3050667606470373"/>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9"/>
              <c:pt idx="0">
                <c:v>70.900000000000006</c:v>
              </c:pt>
              <c:pt idx="1">
                <c:v>50.3</c:v>
              </c:pt>
              <c:pt idx="2">
                <c:v>61.9</c:v>
              </c:pt>
              <c:pt idx="3">
                <c:v>51.8</c:v>
              </c:pt>
              <c:pt idx="4">
                <c:v>55.3</c:v>
              </c:pt>
              <c:pt idx="5">
                <c:v>68.099999999999994</c:v>
              </c:pt>
              <c:pt idx="6">
                <c:v>38.299999999999997</c:v>
              </c:pt>
              <c:pt idx="7">
                <c:v>40.9</c:v>
              </c:pt>
              <c:pt idx="8">
                <c:v>#N/A</c:v>
              </c:pt>
              <c:pt idx="9">
                <c:v>52.9</c:v>
              </c:pt>
              <c:pt idx="10">
                <c:v>49.9</c:v>
              </c:pt>
              <c:pt idx="11">
                <c:v>68.599999999999994</c:v>
              </c:pt>
              <c:pt idx="12">
                <c:v>#N/A</c:v>
              </c:pt>
              <c:pt idx="13">
                <c:v>#N/A</c:v>
              </c:pt>
              <c:pt idx="14">
                <c:v>53.8</c:v>
              </c:pt>
              <c:pt idx="15">
                <c:v>62.8</c:v>
              </c:pt>
              <c:pt idx="16">
                <c:v>59.3</c:v>
              </c:pt>
              <c:pt idx="17">
                <c:v>62.5</c:v>
              </c:pt>
              <c:pt idx="18">
                <c:v>51</c:v>
              </c:pt>
              <c:pt idx="19">
                <c:v>57.6</c:v>
              </c:pt>
              <c:pt idx="20">
                <c:v>60.6</c:v>
              </c:pt>
              <c:pt idx="21">
                <c:v>54.6</c:v>
              </c:pt>
              <c:pt idx="22">
                <c:v>48.6</c:v>
              </c:pt>
              <c:pt idx="23">
                <c:v>#N/A</c:v>
              </c:pt>
              <c:pt idx="24">
                <c:v>49</c:v>
              </c:pt>
              <c:pt idx="25">
                <c:v>51.4</c:v>
              </c:pt>
              <c:pt idx="26">
                <c:v>52.2</c:v>
              </c:pt>
              <c:pt idx="27">
                <c:v>55.5</c:v>
              </c:pt>
              <c:pt idx="28">
                <c:v>66.7</c:v>
              </c:pt>
              <c:pt idx="29">
                <c:v>70.5</c:v>
              </c:pt>
              <c:pt idx="30">
                <c:v>51.1</c:v>
              </c:pt>
              <c:pt idx="31">
                <c:v>61.8</c:v>
              </c:pt>
              <c:pt idx="32">
                <c:v>49.5</c:v>
              </c:pt>
              <c:pt idx="33">
                <c:v>48.9</c:v>
              </c:pt>
              <c:pt idx="34">
                <c:v>#N/A</c:v>
              </c:pt>
              <c:pt idx="35">
                <c:v>#N/A</c:v>
              </c:pt>
              <c:pt idx="36">
                <c:v>58.7</c:v>
              </c:pt>
              <c:pt idx="37">
                <c:v>#N/A</c:v>
              </c:pt>
              <c:pt idx="38">
                <c:v>57.6</c:v>
              </c:pt>
              <c:pt idx="39">
                <c:v>58.8</c:v>
              </c:pt>
              <c:pt idx="40">
                <c:v>58.4</c:v>
              </c:pt>
              <c:pt idx="41">
                <c:v>#N/A</c:v>
              </c:pt>
              <c:pt idx="42">
                <c:v>51.7</c:v>
              </c:pt>
              <c:pt idx="43">
                <c:v>45.6</c:v>
              </c:pt>
              <c:pt idx="44">
                <c:v>63.7</c:v>
              </c:pt>
              <c:pt idx="45">
                <c:v>#N/A</c:v>
              </c:pt>
              <c:pt idx="46">
                <c:v>#N/A</c:v>
              </c:pt>
              <c:pt idx="47">
                <c:v>53.3</c:v>
              </c:pt>
              <c:pt idx="48">
                <c:v>56.4</c:v>
              </c:pt>
              <c:pt idx="49">
                <c:v>53.2</c:v>
              </c:pt>
              <c:pt idx="50">
                <c:v>71.400000000000006</c:v>
              </c:pt>
              <c:pt idx="51">
                <c:v>53.5</c:v>
              </c:pt>
              <c:pt idx="52">
                <c:v>53.5</c:v>
              </c:pt>
              <c:pt idx="53">
                <c:v>54.5</c:v>
              </c:pt>
              <c:pt idx="54">
                <c:v>49.3</c:v>
              </c:pt>
              <c:pt idx="55">
                <c:v>53.4</c:v>
              </c:pt>
              <c:pt idx="56">
                <c:v>#N/A</c:v>
              </c:pt>
              <c:pt idx="57">
                <c:v>49.5</c:v>
              </c:pt>
              <c:pt idx="58">
                <c:v>38.9</c:v>
              </c:pt>
            </c:numLit>
          </c:xVal>
          <c:yVal>
            <c:numLit>
              <c:formatCode>General</c:formatCode>
              <c:ptCount val="59"/>
              <c:pt idx="0">
                <c:v>2.34090871533432</c:v>
              </c:pt>
              <c:pt idx="1">
                <c:v>0.86184467253062602</c:v>
              </c:pt>
              <c:pt idx="2">
                <c:v>2.3692558565950299</c:v>
              </c:pt>
              <c:pt idx="3">
                <c:v>0.83346031742015003</c:v>
              </c:pt>
              <c:pt idx="4">
                <c:v>1.2138312610441699</c:v>
              </c:pt>
              <c:pt idx="5">
                <c:v>1.8341522231177501</c:v>
              </c:pt>
              <c:pt idx="6">
                <c:v>1.2038289524435499</c:v>
              </c:pt>
              <c:pt idx="7">
                <c:v>1.65132586091452</c:v>
              </c:pt>
              <c:pt idx="8">
                <c:v>1.1933751518640701</c:v>
              </c:pt>
              <c:pt idx="9">
                <c:v>1.02807457935432</c:v>
              </c:pt>
              <c:pt idx="10">
                <c:v>1.6074392653912899</c:v>
              </c:pt>
              <c:pt idx="11">
                <c:v>1.83631018042192</c:v>
              </c:pt>
              <c:pt idx="12">
                <c:v>2.0217445809300001</c:v>
              </c:pt>
              <c:pt idx="13">
                <c:v>#N/A</c:v>
              </c:pt>
              <c:pt idx="14">
                <c:v>2.4383882458695099</c:v>
              </c:pt>
              <c:pt idx="15">
                <c:v>1.95333933753514</c:v>
              </c:pt>
              <c:pt idx="16">
                <c:v>1.04073733414734</c:v>
              </c:pt>
              <c:pt idx="17">
                <c:v>2.0046645317769398</c:v>
              </c:pt>
              <c:pt idx="18">
                <c:v>1.8440159153626201</c:v>
              </c:pt>
              <c:pt idx="19">
                <c:v>1.3963828437130701</c:v>
              </c:pt>
              <c:pt idx="20">
                <c:v>1.00210909403882</c:v>
              </c:pt>
              <c:pt idx="21">
                <c:v>1.5441436265072901</c:v>
              </c:pt>
              <c:pt idx="22">
                <c:v>1.2429616821801901</c:v>
              </c:pt>
              <c:pt idx="23">
                <c:v>3.2811346073019498</c:v>
              </c:pt>
              <c:pt idx="24">
                <c:v>0.95105307013083695</c:v>
              </c:pt>
              <c:pt idx="25">
                <c:v>0.88037309752035697</c:v>
              </c:pt>
              <c:pt idx="26">
                <c:v>1.6290345965419799</c:v>
              </c:pt>
              <c:pt idx="27">
                <c:v>2.5166352264466401</c:v>
              </c:pt>
              <c:pt idx="28">
                <c:v>3.2200023031540601</c:v>
              </c:pt>
              <c:pt idx="29">
                <c:v>1.7535541934677801</c:v>
              </c:pt>
              <c:pt idx="30">
                <c:v>0.79917289588729501</c:v>
              </c:pt>
              <c:pt idx="31">
                <c:v>2.5100526099912202</c:v>
              </c:pt>
              <c:pt idx="32">
                <c:v>1.54336965012001</c:v>
              </c:pt>
              <c:pt idx="33">
                <c:v>1.08772146414212</c:v>
              </c:pt>
              <c:pt idx="34">
                <c:v>1.4670419397543</c:v>
              </c:pt>
              <c:pt idx="35">
                <c:v>0.81466453685505502</c:v>
              </c:pt>
              <c:pt idx="36">
                <c:v>1.2156883153215901</c:v>
              </c:pt>
              <c:pt idx="37">
                <c:v>4.5935383744212599</c:v>
              </c:pt>
              <c:pt idx="38">
                <c:v>0.75933648110865404</c:v>
              </c:pt>
              <c:pt idx="39">
                <c:v>1.28480353016925</c:v>
              </c:pt>
              <c:pt idx="40">
                <c:v>1.4120225816721601</c:v>
              </c:pt>
              <c:pt idx="41">
                <c:v>16.5066610557129</c:v>
              </c:pt>
              <c:pt idx="42">
                <c:v>1.1336960483759</c:v>
              </c:pt>
              <c:pt idx="43">
                <c:v>1.01602168924525</c:v>
              </c:pt>
              <c:pt idx="44">
                <c:v>3.8004622467212799</c:v>
              </c:pt>
              <c:pt idx="45">
                <c:v>0</c:v>
              </c:pt>
              <c:pt idx="46">
                <c:v>#N/A</c:v>
              </c:pt>
              <c:pt idx="47">
                <c:v>2.4638955467648702</c:v>
              </c:pt>
              <c:pt idx="48">
                <c:v>1.1729527948415099</c:v>
              </c:pt>
              <c:pt idx="49">
                <c:v>1.0437312799645799</c:v>
              </c:pt>
              <c:pt idx="50">
                <c:v>2.0243796150104099</c:v>
              </c:pt>
              <c:pt idx="51">
                <c:v>1.0589566182807999</c:v>
              </c:pt>
              <c:pt idx="52">
                <c:v>1.2612862055826799</c:v>
              </c:pt>
              <c:pt idx="53">
                <c:v>1.02052428088345</c:v>
              </c:pt>
              <c:pt idx="54">
                <c:v>0.78202860446842604</c:v>
              </c:pt>
              <c:pt idx="55">
                <c:v>1.2840290080458601</c:v>
              </c:pt>
              <c:pt idx="56">
                <c:v>0.47974374454652502</c:v>
              </c:pt>
              <c:pt idx="57">
                <c:v>1.47523751936257</c:v>
              </c:pt>
              <c:pt idx="58">
                <c:v>1.6117180090330301</c:v>
              </c:pt>
            </c:numLit>
          </c:yVal>
          <c:smooth val="0"/>
          <c:extLst>
            <c:ext xmlns:c16="http://schemas.microsoft.com/office/drawing/2014/chart" uri="{C3380CC4-5D6E-409C-BE32-E72D297353CC}">
              <c16:uniqueId val="{00000000-0D90-421D-895B-1848EE8C8E51}"/>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3"/>
              <c:pt idx="0">
                <c:v>53.9</c:v>
              </c:pt>
              <c:pt idx="1">
                <c:v>66.099999999999994</c:v>
              </c:pt>
              <c:pt idx="2">
                <c:v>72.400000000000006</c:v>
              </c:pt>
              <c:pt idx="3">
                <c:v>72.2</c:v>
              </c:pt>
              <c:pt idx="4">
                <c:v>70</c:v>
              </c:pt>
              <c:pt idx="5">
                <c:v>63.8</c:v>
              </c:pt>
              <c:pt idx="6">
                <c:v>75</c:v>
              </c:pt>
              <c:pt idx="7">
                <c:v>71.599999999999994</c:v>
              </c:pt>
              <c:pt idx="8">
                <c:v>70.099999999999994</c:v>
              </c:pt>
              <c:pt idx="9">
                <c:v>74</c:v>
              </c:pt>
              <c:pt idx="10">
                <c:v>62.5</c:v>
              </c:pt>
              <c:pt idx="11">
                <c:v>66.8</c:v>
              </c:pt>
              <c:pt idx="12">
                <c:v>66.7</c:v>
              </c:pt>
              <c:pt idx="13">
                <c:v>66.3</c:v>
              </c:pt>
              <c:pt idx="14">
                <c:v>69.8</c:v>
              </c:pt>
              <c:pt idx="15">
                <c:v>58</c:v>
              </c:pt>
              <c:pt idx="16">
                <c:v>61.1</c:v>
              </c:pt>
              <c:pt idx="17">
                <c:v>70.099999999999994</c:v>
              </c:pt>
              <c:pt idx="18">
                <c:v>70.400000000000006</c:v>
              </c:pt>
              <c:pt idx="19">
                <c:v>70.2</c:v>
              </c:pt>
              <c:pt idx="20">
                <c:v>69.8</c:v>
              </c:pt>
              <c:pt idx="21">
                <c:v>52.9</c:v>
              </c:pt>
              <c:pt idx="22">
                <c:v>#N/A</c:v>
              </c:pt>
            </c:numLit>
          </c:xVal>
          <c:yVal>
            <c:numLit>
              <c:formatCode>General</c:formatCode>
              <c:ptCount val="23"/>
              <c:pt idx="0">
                <c:v>0.68225535150769001</c:v>
              </c:pt>
              <c:pt idx="1">
                <c:v>8.1728881057447396</c:v>
              </c:pt>
              <c:pt idx="2">
                <c:v>2.0600747776266202</c:v>
              </c:pt>
              <c:pt idx="3">
                <c:v>2.3199085753344</c:v>
              </c:pt>
              <c:pt idx="4">
                <c:v>3.2585247153000498</c:v>
              </c:pt>
              <c:pt idx="5">
                <c:v>1.7643310471712801</c:v>
              </c:pt>
              <c:pt idx="6">
                <c:v>4.6594185574855898</c:v>
              </c:pt>
              <c:pt idx="7">
                <c:v>4.9508857127275201</c:v>
              </c:pt>
              <c:pt idx="8">
                <c:v>1.7570558600658099</c:v>
              </c:pt>
              <c:pt idx="9">
                <c:v>1.54155172869091</c:v>
              </c:pt>
              <c:pt idx="10">
                <c:v>7.8997299983414999</c:v>
              </c:pt>
              <c:pt idx="11">
                <c:v>2.96371720280731</c:v>
              </c:pt>
              <c:pt idx="12">
                <c:v>14.2709535939946</c:v>
              </c:pt>
              <c:pt idx="13">
                <c:v>4.9554264600600604</c:v>
              </c:pt>
              <c:pt idx="14">
                <c:v>1.1276497284206</c:v>
              </c:pt>
              <c:pt idx="15">
                <c:v>1.3370039365208</c:v>
              </c:pt>
              <c:pt idx="16">
                <c:v>4.8969079000481202</c:v>
              </c:pt>
              <c:pt idx="17">
                <c:v>6.2884181544639901</c:v>
              </c:pt>
              <c:pt idx="18">
                <c:v>3.3452235073532601</c:v>
              </c:pt>
              <c:pt idx="19">
                <c:v>8.0962186446552291</c:v>
              </c:pt>
              <c:pt idx="20">
                <c:v>2.0383668522241098</c:v>
              </c:pt>
              <c:pt idx="21">
                <c:v>0.50854170800388299</c:v>
              </c:pt>
              <c:pt idx="22">
                <c:v>1.1415959032497101</c:v>
              </c:pt>
            </c:numLit>
          </c:yVal>
          <c:smooth val="0"/>
          <c:extLst>
            <c:ext xmlns:c16="http://schemas.microsoft.com/office/drawing/2014/chart" uri="{C3380CC4-5D6E-409C-BE32-E72D297353CC}">
              <c16:uniqueId val="{00000001-0D90-421D-895B-1848EE8C8E51}"/>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53"/>
              <c:pt idx="0">
                <c:v>#N/A</c:v>
              </c:pt>
              <c:pt idx="1">
                <c:v>75.599999999999994</c:v>
              </c:pt>
              <c:pt idx="2">
                <c:v>63.5</c:v>
              </c:pt>
              <c:pt idx="3">
                <c:v>70</c:v>
              </c:pt>
              <c:pt idx="4">
                <c:v>#N/A</c:v>
              </c:pt>
              <c:pt idx="5">
                <c:v>#N/A</c:v>
              </c:pt>
              <c:pt idx="6">
                <c:v>68.3</c:v>
              </c:pt>
              <c:pt idx="7">
                <c:v>64.900000000000006</c:v>
              </c:pt>
              <c:pt idx="8">
                <c:v>68.099999999999994</c:v>
              </c:pt>
              <c:pt idx="9">
                <c:v>#N/A</c:v>
              </c:pt>
              <c:pt idx="10">
                <c:v>#N/A</c:v>
              </c:pt>
              <c:pt idx="11">
                <c:v>#N/A</c:v>
              </c:pt>
              <c:pt idx="12">
                <c:v>71.2</c:v>
              </c:pt>
              <c:pt idx="13">
                <c:v>#N/A</c:v>
              </c:pt>
              <c:pt idx="14">
                <c:v>#N/A</c:v>
              </c:pt>
              <c:pt idx="15">
                <c:v>#N/A</c:v>
              </c:pt>
              <c:pt idx="16">
                <c:v>60.1</c:v>
              </c:pt>
              <c:pt idx="17">
                <c:v>66.3</c:v>
              </c:pt>
              <c:pt idx="18">
                <c:v>79.8</c:v>
              </c:pt>
              <c:pt idx="19">
                <c:v>64.5</c:v>
              </c:pt>
              <c:pt idx="20">
                <c:v>#N/A</c:v>
              </c:pt>
              <c:pt idx="21">
                <c:v>78.599999999999994</c:v>
              </c:pt>
              <c:pt idx="22">
                <c:v>63</c:v>
              </c:pt>
              <c:pt idx="23">
                <c:v>#N/A</c:v>
              </c:pt>
              <c:pt idx="24">
                <c:v>70.900000000000006</c:v>
              </c:pt>
              <c:pt idx="25">
                <c:v>69.3</c:v>
              </c:pt>
              <c:pt idx="26">
                <c:v>63.8</c:v>
              </c:pt>
              <c:pt idx="27">
                <c:v>#N/A</c:v>
              </c:pt>
              <c:pt idx="28">
                <c:v>#N/A</c:v>
              </c:pt>
              <c:pt idx="29">
                <c:v>66.5</c:v>
              </c:pt>
              <c:pt idx="30">
                <c:v>#N/A</c:v>
              </c:pt>
              <c:pt idx="31">
                <c:v>60.5</c:v>
              </c:pt>
              <c:pt idx="32">
                <c:v>79.099999999999994</c:v>
              </c:pt>
              <c:pt idx="33">
                <c:v>#N/A</c:v>
              </c:pt>
              <c:pt idx="34">
                <c:v>#N/A</c:v>
              </c:pt>
              <c:pt idx="35">
                <c:v>#N/A</c:v>
              </c:pt>
              <c:pt idx="36">
                <c:v>#N/A</c:v>
              </c:pt>
              <c:pt idx="37">
                <c:v>57.7</c:v>
              </c:pt>
              <c:pt idx="38">
                <c:v>51.3</c:v>
              </c:pt>
              <c:pt idx="39">
                <c:v>64.5</c:v>
              </c:pt>
              <c:pt idx="40">
                <c:v>#N/A</c:v>
              </c:pt>
              <c:pt idx="41">
                <c:v>#N/A</c:v>
              </c:pt>
              <c:pt idx="42">
                <c:v>#N/A</c:v>
              </c:pt>
              <c:pt idx="43">
                <c:v>69.900000000000006</c:v>
              </c:pt>
              <c:pt idx="44">
                <c:v>74.2</c:v>
              </c:pt>
              <c:pt idx="45">
                <c:v>#N/A</c:v>
              </c:pt>
              <c:pt idx="46">
                <c:v>#N/A</c:v>
              </c:pt>
              <c:pt idx="47">
                <c:v>#N/A</c:v>
              </c:pt>
              <c:pt idx="48">
                <c:v>72.8</c:v>
              </c:pt>
              <c:pt idx="49">
                <c:v>#N/A</c:v>
              </c:pt>
              <c:pt idx="50">
                <c:v>#N/A</c:v>
              </c:pt>
              <c:pt idx="51">
                <c:v>#N/A</c:v>
              </c:pt>
              <c:pt idx="52">
                <c:v>72.099999999999994</c:v>
              </c:pt>
            </c:numLit>
          </c:xVal>
          <c:yVal>
            <c:numLit>
              <c:formatCode>General</c:formatCode>
              <c:ptCount val="53"/>
              <c:pt idx="0">
                <c:v>1.7561969245890601</c:v>
              </c:pt>
              <c:pt idx="1">
                <c:v>7.0860389506563903</c:v>
              </c:pt>
              <c:pt idx="2">
                <c:v>0.90389422733705405</c:v>
              </c:pt>
              <c:pt idx="3">
                <c:v>5.1587696384310204</c:v>
              </c:pt>
              <c:pt idx="4">
                <c:v>#N/A</c:v>
              </c:pt>
              <c:pt idx="5">
                <c:v>1.77170506111888</c:v>
              </c:pt>
              <c:pt idx="6">
                <c:v>5.4153689477270301</c:v>
              </c:pt>
              <c:pt idx="7">
                <c:v>1.6581714779225201</c:v>
              </c:pt>
              <c:pt idx="8">
                <c:v>1.5131859549703299</c:v>
              </c:pt>
              <c:pt idx="9">
                <c:v>#N/A</c:v>
              </c:pt>
              <c:pt idx="10">
                <c:v>#N/A</c:v>
              </c:pt>
              <c:pt idx="11">
                <c:v>8.2719653227788204</c:v>
              </c:pt>
              <c:pt idx="12">
                <c:v>2.6673284684279199</c:v>
              </c:pt>
              <c:pt idx="13">
                <c:v>3.9957407175820001</c:v>
              </c:pt>
              <c:pt idx="14">
                <c:v>30.657978362051999</c:v>
              </c:pt>
              <c:pt idx="15">
                <c:v>5.57019056489301E-2</c:v>
              </c:pt>
              <c:pt idx="16">
                <c:v>1.20955650138726</c:v>
              </c:pt>
              <c:pt idx="17">
                <c:v>1.7171810508657701</c:v>
              </c:pt>
              <c:pt idx="18">
                <c:v>4.6076923859993197</c:v>
              </c:pt>
              <c:pt idx="19">
                <c:v>1.50140806941894</c:v>
              </c:pt>
              <c:pt idx="20">
                <c:v>1.1661873108585099</c:v>
              </c:pt>
              <c:pt idx="21">
                <c:v>6.3168198317343798</c:v>
              </c:pt>
              <c:pt idx="22">
                <c:v>1.8398868343122701</c:v>
              </c:pt>
              <c:pt idx="23">
                <c:v>16.824796552392201</c:v>
              </c:pt>
              <c:pt idx="24">
                <c:v>4.2594544380563004</c:v>
              </c:pt>
              <c:pt idx="25">
                <c:v>7.6449510989021396</c:v>
              </c:pt>
              <c:pt idx="26">
                <c:v>7.27571556657582</c:v>
              </c:pt>
              <c:pt idx="27">
                <c:v>14.839903591374201</c:v>
              </c:pt>
              <c:pt idx="28">
                <c:v>3.5145124438715398</c:v>
              </c:pt>
              <c:pt idx="29">
                <c:v>1.18944205144603</c:v>
              </c:pt>
              <c:pt idx="30">
                <c:v>15.2014473011095</c:v>
              </c:pt>
              <c:pt idx="31">
                <c:v>1.75899880634526</c:v>
              </c:pt>
              <c:pt idx="32">
                <c:v>5.3002445427201899</c:v>
              </c:pt>
              <c:pt idx="33">
                <c:v>6.17791132485101</c:v>
              </c:pt>
              <c:pt idx="34">
                <c:v>#N/A</c:v>
              </c:pt>
              <c:pt idx="35">
                <c:v>0.74513133261790698</c:v>
              </c:pt>
              <c:pt idx="36">
                <c:v>#N/A</c:v>
              </c:pt>
              <c:pt idx="37">
                <c:v>0.77103446890001104</c:v>
              </c:pt>
              <c:pt idx="38">
                <c:v>1.72218038757873</c:v>
              </c:pt>
              <c:pt idx="39">
                <c:v>1.46785605512825</c:v>
              </c:pt>
              <c:pt idx="40">
                <c:v>#N/A</c:v>
              </c:pt>
              <c:pt idx="41">
                <c:v>0.592356130603373</c:v>
              </c:pt>
              <c:pt idx="42">
                <c:v>11.895646486924701</c:v>
              </c:pt>
              <c:pt idx="43">
                <c:v>5.9314859538035698</c:v>
              </c:pt>
              <c:pt idx="44">
                <c:v>2.3523667430519</c:v>
              </c:pt>
              <c:pt idx="45">
                <c:v>3.2737354811742501</c:v>
              </c:pt>
              <c:pt idx="46">
                <c:v>2.9205765244697299</c:v>
              </c:pt>
              <c:pt idx="47">
                <c:v>13.3594786092455</c:v>
              </c:pt>
              <c:pt idx="48">
                <c:v>2.2721456694867599</c:v>
              </c:pt>
              <c:pt idx="49">
                <c:v>#N/A</c:v>
              </c:pt>
              <c:pt idx="50">
                <c:v>1.91901629972303</c:v>
              </c:pt>
              <c:pt idx="51">
                <c:v>2.6516138307876198</c:v>
              </c:pt>
              <c:pt idx="52">
                <c:v>3.79673334803674</c:v>
              </c:pt>
            </c:numLit>
          </c:yVal>
          <c:smooth val="0"/>
          <c:extLst>
            <c:ext xmlns:c16="http://schemas.microsoft.com/office/drawing/2014/chart" uri="{C3380CC4-5D6E-409C-BE32-E72D297353CC}">
              <c16:uniqueId val="{00000002-0D90-421D-895B-1848EE8C8E51}"/>
            </c:ext>
          </c:extLst>
        </c:ser>
        <c:ser>
          <c:idx val="3"/>
          <c:order val="3"/>
          <c:tx>
            <c:v>South America</c:v>
          </c:tx>
          <c:spPr>
            <a:ln w="19050">
              <a:noFill/>
            </a:ln>
          </c:spPr>
          <c:marker>
            <c:symbol val="circle"/>
            <c:size val="8"/>
            <c:spPr>
              <a:solidFill>
                <a:srgbClr val="7030A0"/>
              </a:solidFill>
              <a:ln>
                <a:noFill/>
              </a:ln>
            </c:spPr>
          </c:marker>
          <c:xVal>
            <c:numLit>
              <c:formatCode>General</c:formatCode>
              <c:ptCount val="15"/>
              <c:pt idx="0">
                <c:v>72.8</c:v>
              </c:pt>
              <c:pt idx="1">
                <c:v>67.599999999999994</c:v>
              </c:pt>
              <c:pt idx="2">
                <c:v>71.3</c:v>
              </c:pt>
              <c:pt idx="3">
                <c:v>77.099999999999994</c:v>
              </c:pt>
              <c:pt idx="4">
                <c:v>70.599999999999994</c:v>
              </c:pt>
              <c:pt idx="5">
                <c:v>72.5</c:v>
              </c:pt>
              <c:pt idx="6">
                <c:v>#N/A</c:v>
              </c:pt>
              <c:pt idx="7">
                <c:v>#N/A</c:v>
              </c:pt>
              <c:pt idx="8">
                <c:v>57.9</c:v>
              </c:pt>
              <c:pt idx="9">
                <c:v>66.900000000000006</c:v>
              </c:pt>
              <c:pt idx="10">
                <c:v>71.099999999999994</c:v>
              </c:pt>
              <c:pt idx="11">
                <c:v>#N/A</c:v>
              </c:pt>
              <c:pt idx="12">
                <c:v>67</c:v>
              </c:pt>
              <c:pt idx="13">
                <c:v>74.5</c:v>
              </c:pt>
              <c:pt idx="14">
                <c:v>59.3</c:v>
              </c:pt>
            </c:numLit>
          </c:xVal>
          <c:yVal>
            <c:numLit>
              <c:formatCode>General</c:formatCode>
              <c:ptCount val="15"/>
              <c:pt idx="0">
                <c:v>3.3117460978551598</c:v>
              </c:pt>
              <c:pt idx="1">
                <c:v>3.1085020429750001</c:v>
              </c:pt>
              <c:pt idx="2">
                <c:v>2.58795918509511</c:v>
              </c:pt>
              <c:pt idx="3">
                <c:v>4.2932063437119004</c:v>
              </c:pt>
              <c:pt idx="4">
                <c:v>1.8566279563167101</c:v>
              </c:pt>
              <c:pt idx="5">
                <c:v>1.70246786871039</c:v>
              </c:pt>
              <c:pt idx="6">
                <c:v>24.789052455358501</c:v>
              </c:pt>
              <c:pt idx="7">
                <c:v>1.8784179549969</c:v>
              </c:pt>
              <c:pt idx="8">
                <c:v>3.4071765819245399</c:v>
              </c:pt>
              <c:pt idx="9">
                <c:v>3.0699498071762799</c:v>
              </c:pt>
              <c:pt idx="10">
                <c:v>2.3574470991699501</c:v>
              </c:pt>
              <c:pt idx="11">
                <c:v>1.1132418647059299</c:v>
              </c:pt>
              <c:pt idx="12">
                <c:v>3.0645670519171899</c:v>
              </c:pt>
              <c:pt idx="13">
                <c:v>1.25862051771198</c:v>
              </c:pt>
              <c:pt idx="14">
                <c:v>2.3916123645947698</c:v>
              </c:pt>
            </c:numLit>
          </c:yVal>
          <c:smooth val="0"/>
          <c:extLst>
            <c:ext xmlns:c16="http://schemas.microsoft.com/office/drawing/2014/chart" uri="{C3380CC4-5D6E-409C-BE32-E72D297353CC}">
              <c16:uniqueId val="{00000003-0D90-421D-895B-1848EE8C8E51}"/>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4"/>
              <c:pt idx="0">
                <c:v>#N/A</c:v>
              </c:pt>
              <c:pt idx="1">
                <c:v>#N/A</c:v>
              </c:pt>
              <c:pt idx="2">
                <c:v>68.400000000000006</c:v>
              </c:pt>
              <c:pt idx="3">
                <c:v>#N/A</c:v>
              </c:pt>
              <c:pt idx="4">
                <c:v>64.400000000000006</c:v>
              </c:pt>
              <c:pt idx="5">
                <c:v>#N/A</c:v>
              </c:pt>
              <c:pt idx="6">
                <c:v>73.599999999999994</c:v>
              </c:pt>
              <c:pt idx="7">
                <c:v>73.7</c:v>
              </c:pt>
              <c:pt idx="8">
                <c:v>#N/A</c:v>
              </c:pt>
              <c:pt idx="9">
                <c:v>70.8</c:v>
              </c:pt>
              <c:pt idx="10">
                <c:v>67.900000000000006</c:v>
              </c:pt>
              <c:pt idx="11">
                <c:v>#N/A</c:v>
              </c:pt>
              <c:pt idx="12">
                <c:v>#N/A</c:v>
              </c:pt>
              <c:pt idx="13">
                <c:v>59.9</c:v>
              </c:pt>
              <c:pt idx="14">
                <c:v>51.4</c:v>
              </c:pt>
              <c:pt idx="15">
                <c:v>62.8</c:v>
              </c:pt>
              <c:pt idx="16">
                <c:v>69</c:v>
              </c:pt>
              <c:pt idx="17">
                <c:v>#N/A</c:v>
              </c:pt>
              <c:pt idx="18">
                <c:v>#N/A</c:v>
              </c:pt>
              <c:pt idx="19">
                <c:v>#N/A</c:v>
              </c:pt>
              <c:pt idx="20">
                <c:v>66.3</c:v>
              </c:pt>
              <c:pt idx="21">
                <c:v>68</c:v>
              </c:pt>
              <c:pt idx="22">
                <c:v>#N/A</c:v>
              </c:pt>
              <c:pt idx="23">
                <c:v>#N/A</c:v>
              </c:pt>
              <c:pt idx="24">
                <c:v>#N/A</c:v>
              </c:pt>
              <c:pt idx="25">
                <c:v>#N/A</c:v>
              </c:pt>
              <c:pt idx="26">
                <c:v>63.5</c:v>
              </c:pt>
              <c:pt idx="27">
                <c:v>#N/A</c:v>
              </c:pt>
              <c:pt idx="28">
                <c:v>#N/A</c:v>
              </c:pt>
              <c:pt idx="29">
                <c:v>#N/A</c:v>
              </c:pt>
              <c:pt idx="30">
                <c:v>#N/A</c:v>
              </c:pt>
              <c:pt idx="31">
                <c:v>#N/A</c:v>
              </c:pt>
              <c:pt idx="32">
                <c:v>#N/A</c:v>
              </c:pt>
              <c:pt idx="33">
                <c:v>#N/A</c:v>
              </c:pt>
            </c:numLit>
          </c:xVal>
          <c:yVal>
            <c:numLit>
              <c:formatCode>General</c:formatCode>
              <c:ptCount val="34"/>
              <c:pt idx="0">
                <c:v>4.6550924198616901</c:v>
              </c:pt>
              <c:pt idx="1">
                <c:v>4.2845259840987104</c:v>
              </c:pt>
              <c:pt idx="2">
                <c:v>3.9696550687185201</c:v>
              </c:pt>
              <c:pt idx="3">
                <c:v>4.4413349736265202</c:v>
              </c:pt>
              <c:pt idx="4">
                <c:v>7.8724602193744397</c:v>
              </c:pt>
              <c:pt idx="5">
                <c:v>3.0538633674813398</c:v>
              </c:pt>
              <c:pt idx="6">
                <c:v>2.4462471056922901</c:v>
              </c:pt>
              <c:pt idx="7">
                <c:v>1.76110462900539</c:v>
              </c:pt>
              <c:pt idx="8">
                <c:v>2.4583986567817702</c:v>
              </c:pt>
              <c:pt idx="9">
                <c:v>1.7688437851294001</c:v>
              </c:pt>
              <c:pt idx="10">
                <c:v>2.0280359749100798</c:v>
              </c:pt>
              <c:pt idx="11">
                <c:v>2.5361419822736799</c:v>
              </c:pt>
              <c:pt idx="12">
                <c:v>3.6172982722063298</c:v>
              </c:pt>
              <c:pt idx="13">
                <c:v>1.8198323691515801</c:v>
              </c:pt>
              <c:pt idx="14">
                <c:v>0.63733793995159405</c:v>
              </c:pt>
              <c:pt idx="15">
                <c:v>1.5745547056118601</c:v>
              </c:pt>
              <c:pt idx="16">
                <c:v>1.63385581569761</c:v>
              </c:pt>
              <c:pt idx="17">
                <c:v>3.49389618229202</c:v>
              </c:pt>
              <c:pt idx="18">
                <c:v>4.3009799476867396</c:v>
              </c:pt>
              <c:pt idx="19">
                <c:v>#N/A</c:v>
              </c:pt>
              <c:pt idx="20">
                <c:v>1.4274634651417</c:v>
              </c:pt>
              <c:pt idx="21">
                <c:v>2.9230821425067801</c:v>
              </c:pt>
              <c:pt idx="22">
                <c:v>2.8525895961160001E-2</c:v>
              </c:pt>
              <c:pt idx="23">
                <c:v>3.56975001736427</c:v>
              </c:pt>
              <c:pt idx="24">
                <c:v>2.26378623559396</c:v>
              </c:pt>
              <c:pt idx="25">
                <c:v>2.7723394105382599</c:v>
              </c:pt>
              <c:pt idx="26">
                <c:v>7.4437415272762104</c:v>
              </c:pt>
              <c:pt idx="27">
                <c:v>1.9830850073458299</c:v>
              </c:pt>
              <c:pt idx="28">
                <c:v>2.37499171426259</c:v>
              </c:pt>
              <c:pt idx="29">
                <c:v>1.3478976149779401E-2</c:v>
              </c:pt>
              <c:pt idx="30">
                <c:v>4.4349594642152503</c:v>
              </c:pt>
              <c:pt idx="31">
                <c:v>8.8552918367483198</c:v>
              </c:pt>
              <c:pt idx="32">
                <c:v>6.2978549304202698</c:v>
              </c:pt>
              <c:pt idx="33">
                <c:v>0.17505922225393999</c:v>
              </c:pt>
            </c:numLit>
          </c:yVal>
          <c:smooth val="0"/>
          <c:extLst>
            <c:ext xmlns:c16="http://schemas.microsoft.com/office/drawing/2014/chart" uri="{C3380CC4-5D6E-409C-BE32-E72D297353CC}">
              <c16:uniqueId val="{00000004-0D90-421D-895B-1848EE8C8E51}"/>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6"/>
              <c:pt idx="0">
                <c:v>#N/A</c:v>
              </c:pt>
              <c:pt idx="1">
                <c:v>79.2</c:v>
              </c:pt>
              <c:pt idx="2">
                <c:v>#N/A</c:v>
              </c:pt>
              <c:pt idx="3">
                <c:v>69.099999999999994</c:v>
              </c:pt>
              <c:pt idx="4">
                <c:v>#N/A</c:v>
              </c:pt>
              <c:pt idx="5">
                <c:v>76</c:v>
              </c:pt>
            </c:numLit>
          </c:xVal>
          <c:yVal>
            <c:numLit>
              <c:formatCode>General</c:formatCode>
              <c:ptCount val="6"/>
              <c:pt idx="0">
                <c:v>5.2279547916571101</c:v>
              </c:pt>
              <c:pt idx="1">
                <c:v>8.0650497063545199</c:v>
              </c:pt>
              <c:pt idx="2">
                <c:v>13.7382988329455</c:v>
              </c:pt>
              <c:pt idx="3">
                <c:v>2.3824619730771799</c:v>
              </c:pt>
              <c:pt idx="4">
                <c:v>6.2185047881991098</c:v>
              </c:pt>
              <c:pt idx="5">
                <c:v>8.1223831248632798</c:v>
              </c:pt>
            </c:numLit>
          </c:yVal>
          <c:smooth val="0"/>
          <c:extLst>
            <c:ext xmlns:c16="http://schemas.microsoft.com/office/drawing/2014/chart" uri="{C3380CC4-5D6E-409C-BE32-E72D297353CC}">
              <c16:uniqueId val="{00000005-0D90-421D-895B-1848EE8C8E51}"/>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82.1</c:v>
              </c:pt>
              <c:pt idx="1">
                <c:v>73.8</c:v>
              </c:pt>
              <c:pt idx="2">
                <c:v>74.900000000000006</c:v>
              </c:pt>
              <c:pt idx="3">
                <c:v>84.9</c:v>
              </c:pt>
              <c:pt idx="4">
                <c:v>81.599999999999994</c:v>
              </c:pt>
              <c:pt idx="5">
                <c:v>85.9</c:v>
              </c:pt>
              <c:pt idx="6">
                <c:v>81.7</c:v>
              </c:pt>
              <c:pt idx="7">
                <c:v>82.5</c:v>
              </c:pt>
              <c:pt idx="8">
                <c:v>75.400000000000006</c:v>
              </c:pt>
              <c:pt idx="9">
                <c:v>78.8</c:v>
              </c:pt>
              <c:pt idx="10">
                <c:v>81</c:v>
              </c:pt>
              <c:pt idx="11">
                <c:v>78.8</c:v>
              </c:pt>
              <c:pt idx="12">
                <c:v>79.2</c:v>
              </c:pt>
              <c:pt idx="13">
                <c:v>76.7</c:v>
              </c:pt>
              <c:pt idx="14">
                <c:v>75.7</c:v>
              </c:pt>
              <c:pt idx="15">
                <c:v>81.599999999999994</c:v>
              </c:pt>
              <c:pt idx="16">
                <c:v>81.400000000000006</c:v>
              </c:pt>
              <c:pt idx="17">
                <c:v>80.2</c:v>
              </c:pt>
              <c:pt idx="18">
                <c:v>78.599999999999994</c:v>
              </c:pt>
              <c:pt idx="19">
                <c:v>75</c:v>
              </c:pt>
              <c:pt idx="20">
                <c:v>81.599999999999994</c:v>
              </c:pt>
              <c:pt idx="21">
                <c:v>79.599999999999994</c:v>
              </c:pt>
              <c:pt idx="22">
                <c:v>79.5</c:v>
              </c:pt>
              <c:pt idx="23">
                <c:v>85.6</c:v>
              </c:pt>
              <c:pt idx="24">
                <c:v>80</c:v>
              </c:pt>
              <c:pt idx="25">
                <c:v>82.2</c:v>
              </c:pt>
              <c:pt idx="26">
                <c:v>74.2</c:v>
              </c:pt>
            </c:numLit>
          </c:xVal>
          <c:yVal>
            <c:numLit>
              <c:formatCode>General</c:formatCode>
              <c:ptCount val="27"/>
              <c:pt idx="0">
                <c:v>6.0644595526287004</c:v>
              </c:pt>
              <c:pt idx="1">
                <c:v>3.6210698790688798</c:v>
              </c:pt>
              <c:pt idx="2">
                <c:v>3.8501678833415598</c:v>
              </c:pt>
              <c:pt idx="3">
                <c:v>6.6533873537305199</c:v>
              </c:pt>
              <c:pt idx="4">
                <c:v>8.0094405060858005</c:v>
              </c:pt>
              <c:pt idx="5">
                <c:v>6.4434641726135897</c:v>
              </c:pt>
              <c:pt idx="6">
                <c:v>4.4210313211776997</c:v>
              </c:pt>
              <c:pt idx="7">
                <c:v>4.6723378213118503</c:v>
              </c:pt>
              <c:pt idx="8">
                <c:v>4.09905529778682</c:v>
              </c:pt>
              <c:pt idx="9">
                <c:v>3.8658697495049901</c:v>
              </c:pt>
              <c:pt idx="10">
                <c:v>5.25090167865892</c:v>
              </c:pt>
              <c:pt idx="11">
                <c:v>4.3105326210993997</c:v>
              </c:pt>
              <c:pt idx="12">
                <c:v>6.4051738430967902</c:v>
              </c:pt>
              <c:pt idx="13">
                <c:v>6.0007845994660798</c:v>
              </c:pt>
              <c:pt idx="14">
                <c:v>5.4512285802508504</c:v>
              </c:pt>
              <c:pt idx="15">
                <c:v>5.6915677825539897</c:v>
              </c:pt>
              <c:pt idx="16">
                <c:v>5.7176329444960103</c:v>
              </c:pt>
              <c:pt idx="17">
                <c:v>4.7547457304611598</c:v>
              </c:pt>
              <c:pt idx="18">
                <c:v>4.5516983631250696</c:v>
              </c:pt>
              <c:pt idx="19">
                <c:v>3.58438499339697</c:v>
              </c:pt>
              <c:pt idx="20">
                <c:v>5.3662007222197303</c:v>
              </c:pt>
              <c:pt idx="21">
                <c:v>4.7314644459859903</c:v>
              </c:pt>
              <c:pt idx="22">
                <c:v>4.3914912061328097</c:v>
              </c:pt>
              <c:pt idx="23">
                <c:v>6.2762556724511898</c:v>
              </c:pt>
              <c:pt idx="24">
                <c:v>4.17932377823987</c:v>
              </c:pt>
              <c:pt idx="25">
                <c:v>6.8656336548181303</c:v>
              </c:pt>
              <c:pt idx="26">
                <c:v>12.9503590124291</c:v>
              </c:pt>
            </c:numLit>
          </c:yVal>
          <c:smooth val="0"/>
          <c:extLst>
            <c:ext xmlns:c16="http://schemas.microsoft.com/office/drawing/2014/chart" uri="{C3380CC4-5D6E-409C-BE32-E72D297353CC}">
              <c16:uniqueId val="{00000006-0D90-421D-895B-1848EE8C8E51}"/>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23"/>
              <c:pt idx="0">
                <c:v>71</c:v>
              </c:pt>
              <c:pt idx="1">
                <c:v>#N/A</c:v>
              </c:pt>
              <c:pt idx="2">
                <c:v>#N/A</c:v>
              </c:pt>
              <c:pt idx="3">
                <c:v>78.8</c:v>
              </c:pt>
              <c:pt idx="4">
                <c:v>#N/A</c:v>
              </c:pt>
              <c:pt idx="5">
                <c:v>73.7</c:v>
              </c:pt>
              <c:pt idx="6">
                <c:v>#N/A</c:v>
              </c:pt>
              <c:pt idx="7">
                <c:v>80.400000000000006</c:v>
              </c:pt>
              <c:pt idx="8">
                <c:v>78.2</c:v>
              </c:pt>
              <c:pt idx="9">
                <c:v>#N/A</c:v>
              </c:pt>
              <c:pt idx="10">
                <c:v>73.7</c:v>
              </c:pt>
              <c:pt idx="11">
                <c:v>72.5</c:v>
              </c:pt>
              <c:pt idx="12">
                <c:v>82</c:v>
              </c:pt>
              <c:pt idx="13">
                <c:v>73.8</c:v>
              </c:pt>
              <c:pt idx="14">
                <c:v>#N/A</c:v>
              </c:pt>
              <c:pt idx="15">
                <c:v>80.099999999999994</c:v>
              </c:pt>
              <c:pt idx="16">
                <c:v>#N/A</c:v>
              </c:pt>
              <c:pt idx="17">
                <c:v>75.5</c:v>
              </c:pt>
              <c:pt idx="18">
                <c:v>#N/A</c:v>
              </c:pt>
              <c:pt idx="19">
                <c:v>#N/A</c:v>
              </c:pt>
              <c:pt idx="20">
                <c:v>#N/A</c:v>
              </c:pt>
              <c:pt idx="21">
                <c:v>75.599999999999994</c:v>
              </c:pt>
              <c:pt idx="22">
                <c:v>68.2</c:v>
              </c:pt>
            </c:numLit>
          </c:xVal>
          <c:yVal>
            <c:numLit>
              <c:formatCode>General</c:formatCode>
              <c:ptCount val="23"/>
              <c:pt idx="0">
                <c:v>1.88645802312157</c:v>
              </c:pt>
              <c:pt idx="1">
                <c:v>5.0029324124266301</c:v>
              </c:pt>
              <c:pt idx="2">
                <c:v>#N/A</c:v>
              </c:pt>
              <c:pt idx="3">
                <c:v>4.4029788498251996</c:v>
              </c:pt>
              <c:pt idx="4">
                <c:v>58.820539149164397</c:v>
              </c:pt>
              <c:pt idx="5">
                <c:v>3.8922329377853302</c:v>
              </c:pt>
              <c:pt idx="6">
                <c:v>7.0695702255154798</c:v>
              </c:pt>
              <c:pt idx="7">
                <c:v>3.8808645727081399</c:v>
              </c:pt>
              <c:pt idx="8">
                <c:v>36.412426247275299</c:v>
              </c:pt>
              <c:pt idx="9">
                <c:v>0.58325635442736501</c:v>
              </c:pt>
              <c:pt idx="10">
                <c:v>1.8686587605960701</c:v>
              </c:pt>
              <c:pt idx="11">
                <c:v>3.0976016832434898</c:v>
              </c:pt>
              <c:pt idx="12">
                <c:v>5.6689029107169402</c:v>
              </c:pt>
              <c:pt idx="13">
                <c:v>5.3106346939750804</c:v>
              </c:pt>
              <c:pt idx="14">
                <c:v>#N/A</c:v>
              </c:pt>
              <c:pt idx="15">
                <c:v>4.3482501388537402</c:v>
              </c:pt>
              <c:pt idx="16">
                <c:v>#N/A</c:v>
              </c:pt>
              <c:pt idx="17">
                <c:v>2.4227728898666498</c:v>
              </c:pt>
              <c:pt idx="18">
                <c:v>#N/A</c:v>
              </c:pt>
              <c:pt idx="19">
                <c:v>2.41180922805589E-2</c:v>
              </c:pt>
              <c:pt idx="20">
                <c:v>1.4264241701295401E-2</c:v>
              </c:pt>
              <c:pt idx="21">
                <c:v>3.0705124873756402</c:v>
              </c:pt>
              <c:pt idx="22">
                <c:v>4.2287710299244896</c:v>
              </c:pt>
            </c:numLit>
          </c:yVal>
          <c:smooth val="0"/>
          <c:extLst>
            <c:ext xmlns:c16="http://schemas.microsoft.com/office/drawing/2014/chart" uri="{C3380CC4-5D6E-409C-BE32-E72D297353CC}">
              <c16:uniqueId val="{00000007-0D90-421D-895B-1848EE8C8E51}"/>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1.6</c:v>
              </c:pt>
              <c:pt idx="1">
                <c:v>1.6</c:v>
              </c:pt>
            </c:numLit>
          </c:yVal>
          <c:smooth val="0"/>
          <c:extLst>
            <c:ext xmlns:c16="http://schemas.microsoft.com/office/drawing/2014/chart" uri="{C3380CC4-5D6E-409C-BE32-E72D297353CC}">
              <c16:uniqueId val="{00000008-0D90-421D-895B-1848EE8C8E51}"/>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1.6</c:v>
                    </c:pt>
                  </c:numLit>
                </c:xVal>
                <c:yVal>
                  <c:numLit>
                    <c:formatCode>General</c:formatCode>
                    <c:ptCount val="2"/>
                  </c:numLit>
                </c:yVal>
                <c:smooth val="0"/>
                <c:extLst>
                  <c:ext xmlns:c16="http://schemas.microsoft.com/office/drawing/2014/chart" uri="{C3380CC4-5D6E-409C-BE32-E72D297353CC}">
                    <c16:uniqueId val="{00000009-0D90-421D-895B-1848EE8C8E51}"/>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50</c:v>
                    </c:pt>
                    <c:pt idx="1">
                      <c:v>85</c:v>
                    </c:pt>
                  </c:numLit>
                </c:xVal>
                <c:yVal>
                  <c:numLit>
                    <c:formatCode>General</c:formatCode>
                    <c:ptCount val="2"/>
                    <c:pt idx="0">
                      <c:v>1.6</c:v>
                    </c:pt>
                    <c:pt idx="1">
                      <c:v>1.6</c:v>
                    </c:pt>
                  </c:numLit>
                </c:yVal>
                <c:smooth val="0"/>
                <c:extLst xmlns:c15="http://schemas.microsoft.com/office/drawing/2012/chart">
                  <c:ext xmlns:c16="http://schemas.microsoft.com/office/drawing/2014/chart" uri="{C3380CC4-5D6E-409C-BE32-E72D297353CC}">
                    <c16:uniqueId val="{0000000A-0D90-421D-895B-1848EE8C8E51}"/>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15</c:v>
                    </c:pt>
                    <c:pt idx="1">
                      <c:v>0</c:v>
                    </c:pt>
                  </c:numLit>
                </c:yVal>
                <c:smooth val="0"/>
                <c:extLst xmlns:c15="http://schemas.microsoft.com/office/drawing/2012/chart">
                  <c:ext xmlns:c16="http://schemas.microsoft.com/office/drawing/2014/chart" uri="{C3380CC4-5D6E-409C-BE32-E72D297353CC}">
                    <c16:uniqueId val="{0000000B-0D90-421D-895B-1848EE8C8E51}"/>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15</c:v>
                    </c:pt>
                    <c:pt idx="1">
                      <c:v>0</c:v>
                    </c:pt>
                  </c:numLit>
                </c:yVal>
                <c:smooth val="0"/>
                <c:extLst xmlns:c15="http://schemas.microsoft.com/office/drawing/2012/chart">
                  <c:ext xmlns:c16="http://schemas.microsoft.com/office/drawing/2014/chart" uri="{C3380CC4-5D6E-409C-BE32-E72D297353CC}">
                    <c16:uniqueId val="{0000000C-0D90-421D-895B-1848EE8C8E51}"/>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5"/>
          <c:min val="0"/>
        </c:scaling>
        <c:delete val="0"/>
        <c:axPos val="r"/>
        <c:title>
          <c:tx>
            <c:strRef>
              <c:f>"Ecological Footprint per Capita"</c:f>
              <c:strCache>
                <c:ptCount val="1"/>
                <c:pt idx="0">
                  <c:v>Ecological Footprint per Capita</c:v>
                </c:pt>
              </c:strCache>
            </c:strRef>
          </c:tx>
          <c:layout>
            <c:manualLayout>
              <c:xMode val="edge"/>
              <c:yMode val="edge"/>
              <c:x val="0.96183114919822299"/>
              <c:y val="0.2568306774648414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ayout>
        <c:manualLayout>
          <c:xMode val="edge"/>
          <c:yMode val="edge"/>
          <c:x val="4.4462854281553527E-2"/>
          <c:y val="0.31203843533661929"/>
          <c:w val="0.20387160514343275"/>
          <c:h val="0.31956729505060505"/>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image" Target="../media/image1.jpeg"/><Relationship Id="rId1" Type="http://schemas.openxmlformats.org/officeDocument/2006/relationships/hyperlink" Target="http://www.footprintnetwork.org" TargetMode="External"/><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7" Type="http://schemas.openxmlformats.org/officeDocument/2006/relationships/chart" Target="../charts/chart1.xml"/><Relationship Id="rId2" Type="http://schemas.openxmlformats.org/officeDocument/2006/relationships/image" Target="../media/image1.jpeg"/><Relationship Id="rId1" Type="http://schemas.openxmlformats.org/officeDocument/2006/relationships/hyperlink" Target="http://www.footprintnetwork.org" TargetMode="External"/><Relationship Id="rId6" Type="http://schemas.openxmlformats.org/officeDocument/2006/relationships/image" Target="../media/image5.png"/><Relationship Id="rId5" Type="http://schemas.openxmlformats.org/officeDocument/2006/relationships/hyperlink" Target="https://www.fodafo.org/" TargetMode="Externa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6.png"/><Relationship Id="rId4"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17" Type="http://schemas.openxmlformats.org/officeDocument/2006/relationships/image" Target="../media/image123.png"/><Relationship Id="rId21" Type="http://schemas.openxmlformats.org/officeDocument/2006/relationships/image" Target="../media/image27.png"/><Relationship Id="rId42" Type="http://schemas.openxmlformats.org/officeDocument/2006/relationships/image" Target="../media/image48.png"/><Relationship Id="rId63" Type="http://schemas.openxmlformats.org/officeDocument/2006/relationships/image" Target="../media/image69.png"/><Relationship Id="rId84" Type="http://schemas.openxmlformats.org/officeDocument/2006/relationships/image" Target="../media/image90.png"/><Relationship Id="rId138" Type="http://schemas.openxmlformats.org/officeDocument/2006/relationships/image" Target="../media/image144.png"/><Relationship Id="rId159" Type="http://schemas.openxmlformats.org/officeDocument/2006/relationships/image" Target="../media/image165.png"/><Relationship Id="rId170" Type="http://schemas.openxmlformats.org/officeDocument/2006/relationships/image" Target="../media/image176.png"/><Relationship Id="rId191" Type="http://schemas.openxmlformats.org/officeDocument/2006/relationships/image" Target="../media/image197.png"/><Relationship Id="rId107" Type="http://schemas.openxmlformats.org/officeDocument/2006/relationships/image" Target="../media/image113.png"/><Relationship Id="rId11" Type="http://schemas.openxmlformats.org/officeDocument/2006/relationships/image" Target="../media/image17.png"/><Relationship Id="rId32" Type="http://schemas.openxmlformats.org/officeDocument/2006/relationships/image" Target="../media/image38.png"/><Relationship Id="rId53" Type="http://schemas.openxmlformats.org/officeDocument/2006/relationships/image" Target="../media/image59.png"/><Relationship Id="rId74" Type="http://schemas.openxmlformats.org/officeDocument/2006/relationships/image" Target="../media/image80.png"/><Relationship Id="rId128" Type="http://schemas.openxmlformats.org/officeDocument/2006/relationships/image" Target="../media/image134.png"/><Relationship Id="rId149" Type="http://schemas.openxmlformats.org/officeDocument/2006/relationships/image" Target="../media/image155.png"/><Relationship Id="rId5" Type="http://schemas.openxmlformats.org/officeDocument/2006/relationships/image" Target="../media/image11.png"/><Relationship Id="rId95" Type="http://schemas.openxmlformats.org/officeDocument/2006/relationships/image" Target="../media/image101.png"/><Relationship Id="rId160" Type="http://schemas.openxmlformats.org/officeDocument/2006/relationships/image" Target="../media/image166.png"/><Relationship Id="rId181" Type="http://schemas.openxmlformats.org/officeDocument/2006/relationships/image" Target="../media/image187.png"/><Relationship Id="rId22" Type="http://schemas.openxmlformats.org/officeDocument/2006/relationships/image" Target="../media/image28.png"/><Relationship Id="rId43" Type="http://schemas.openxmlformats.org/officeDocument/2006/relationships/image" Target="../media/image49.png"/><Relationship Id="rId64" Type="http://schemas.openxmlformats.org/officeDocument/2006/relationships/image" Target="../media/image70.png"/><Relationship Id="rId118" Type="http://schemas.openxmlformats.org/officeDocument/2006/relationships/image" Target="../media/image124.png"/><Relationship Id="rId139" Type="http://schemas.openxmlformats.org/officeDocument/2006/relationships/image" Target="../media/image145.png"/><Relationship Id="rId85" Type="http://schemas.openxmlformats.org/officeDocument/2006/relationships/image" Target="../media/image91.png"/><Relationship Id="rId150" Type="http://schemas.openxmlformats.org/officeDocument/2006/relationships/image" Target="../media/image156.png"/><Relationship Id="rId171" Type="http://schemas.openxmlformats.org/officeDocument/2006/relationships/image" Target="../media/image177.png"/><Relationship Id="rId12" Type="http://schemas.openxmlformats.org/officeDocument/2006/relationships/image" Target="../media/image18.png"/><Relationship Id="rId33" Type="http://schemas.openxmlformats.org/officeDocument/2006/relationships/image" Target="../media/image39.png"/><Relationship Id="rId108" Type="http://schemas.openxmlformats.org/officeDocument/2006/relationships/image" Target="../media/image114.png"/><Relationship Id="rId129" Type="http://schemas.openxmlformats.org/officeDocument/2006/relationships/image" Target="../media/image135.png"/><Relationship Id="rId54" Type="http://schemas.openxmlformats.org/officeDocument/2006/relationships/image" Target="../media/image60.png"/><Relationship Id="rId75" Type="http://schemas.openxmlformats.org/officeDocument/2006/relationships/image" Target="../media/image81.png"/><Relationship Id="rId96" Type="http://schemas.openxmlformats.org/officeDocument/2006/relationships/image" Target="../media/image102.png"/><Relationship Id="rId140" Type="http://schemas.openxmlformats.org/officeDocument/2006/relationships/image" Target="../media/image146.png"/><Relationship Id="rId161" Type="http://schemas.openxmlformats.org/officeDocument/2006/relationships/image" Target="../media/image167.png"/><Relationship Id="rId182" Type="http://schemas.openxmlformats.org/officeDocument/2006/relationships/image" Target="../media/image188.png"/><Relationship Id="rId6" Type="http://schemas.openxmlformats.org/officeDocument/2006/relationships/image" Target="../media/image12.png"/><Relationship Id="rId23" Type="http://schemas.openxmlformats.org/officeDocument/2006/relationships/image" Target="../media/image29.png"/><Relationship Id="rId119" Type="http://schemas.openxmlformats.org/officeDocument/2006/relationships/image" Target="../media/image125.png"/><Relationship Id="rId44" Type="http://schemas.openxmlformats.org/officeDocument/2006/relationships/image" Target="../media/image50.png"/><Relationship Id="rId65" Type="http://schemas.openxmlformats.org/officeDocument/2006/relationships/image" Target="../media/image71.png"/><Relationship Id="rId86" Type="http://schemas.openxmlformats.org/officeDocument/2006/relationships/image" Target="../media/image92.png"/><Relationship Id="rId130" Type="http://schemas.openxmlformats.org/officeDocument/2006/relationships/image" Target="../media/image136.png"/><Relationship Id="rId151" Type="http://schemas.openxmlformats.org/officeDocument/2006/relationships/image" Target="../media/image157.png"/><Relationship Id="rId172" Type="http://schemas.openxmlformats.org/officeDocument/2006/relationships/image" Target="../media/image178.png"/><Relationship Id="rId13" Type="http://schemas.openxmlformats.org/officeDocument/2006/relationships/image" Target="../media/image19.png"/><Relationship Id="rId18" Type="http://schemas.openxmlformats.org/officeDocument/2006/relationships/image" Target="../media/image24.png"/><Relationship Id="rId39" Type="http://schemas.openxmlformats.org/officeDocument/2006/relationships/image" Target="../media/image45.png"/><Relationship Id="rId109" Type="http://schemas.openxmlformats.org/officeDocument/2006/relationships/image" Target="../media/image115.png"/><Relationship Id="rId34" Type="http://schemas.openxmlformats.org/officeDocument/2006/relationships/image" Target="../media/image40.png"/><Relationship Id="rId50" Type="http://schemas.openxmlformats.org/officeDocument/2006/relationships/image" Target="../media/image56.png"/><Relationship Id="rId55" Type="http://schemas.openxmlformats.org/officeDocument/2006/relationships/image" Target="../media/image61.png"/><Relationship Id="rId76" Type="http://schemas.openxmlformats.org/officeDocument/2006/relationships/image" Target="../media/image82.png"/><Relationship Id="rId97" Type="http://schemas.openxmlformats.org/officeDocument/2006/relationships/image" Target="../media/image103.png"/><Relationship Id="rId104" Type="http://schemas.openxmlformats.org/officeDocument/2006/relationships/image" Target="../media/image110.png"/><Relationship Id="rId120" Type="http://schemas.openxmlformats.org/officeDocument/2006/relationships/image" Target="../media/image126.png"/><Relationship Id="rId125" Type="http://schemas.openxmlformats.org/officeDocument/2006/relationships/image" Target="../media/image131.png"/><Relationship Id="rId141" Type="http://schemas.openxmlformats.org/officeDocument/2006/relationships/image" Target="../media/image147.png"/><Relationship Id="rId146" Type="http://schemas.openxmlformats.org/officeDocument/2006/relationships/image" Target="../media/image152.png"/><Relationship Id="rId167" Type="http://schemas.openxmlformats.org/officeDocument/2006/relationships/image" Target="../media/image173.png"/><Relationship Id="rId188" Type="http://schemas.openxmlformats.org/officeDocument/2006/relationships/image" Target="../media/image194.png"/><Relationship Id="rId7" Type="http://schemas.openxmlformats.org/officeDocument/2006/relationships/image" Target="../media/image13.png"/><Relationship Id="rId71" Type="http://schemas.openxmlformats.org/officeDocument/2006/relationships/image" Target="../media/image77.png"/><Relationship Id="rId92" Type="http://schemas.openxmlformats.org/officeDocument/2006/relationships/image" Target="../media/image98.png"/><Relationship Id="rId162" Type="http://schemas.openxmlformats.org/officeDocument/2006/relationships/image" Target="../media/image168.png"/><Relationship Id="rId183" Type="http://schemas.openxmlformats.org/officeDocument/2006/relationships/image" Target="../media/image189.png"/><Relationship Id="rId2" Type="http://schemas.openxmlformats.org/officeDocument/2006/relationships/image" Target="../media/image8.png"/><Relationship Id="rId29" Type="http://schemas.openxmlformats.org/officeDocument/2006/relationships/image" Target="../media/image35.png"/><Relationship Id="rId24" Type="http://schemas.openxmlformats.org/officeDocument/2006/relationships/image" Target="../media/image30.png"/><Relationship Id="rId40" Type="http://schemas.openxmlformats.org/officeDocument/2006/relationships/image" Target="../media/image46.png"/><Relationship Id="rId45" Type="http://schemas.openxmlformats.org/officeDocument/2006/relationships/image" Target="../media/image51.png"/><Relationship Id="rId66" Type="http://schemas.openxmlformats.org/officeDocument/2006/relationships/image" Target="../media/image72.png"/><Relationship Id="rId87" Type="http://schemas.openxmlformats.org/officeDocument/2006/relationships/image" Target="../media/image93.png"/><Relationship Id="rId110" Type="http://schemas.openxmlformats.org/officeDocument/2006/relationships/image" Target="../media/image116.png"/><Relationship Id="rId115" Type="http://schemas.openxmlformats.org/officeDocument/2006/relationships/image" Target="../media/image121.png"/><Relationship Id="rId131" Type="http://schemas.openxmlformats.org/officeDocument/2006/relationships/image" Target="../media/image137.png"/><Relationship Id="rId136" Type="http://schemas.openxmlformats.org/officeDocument/2006/relationships/image" Target="../media/image142.png"/><Relationship Id="rId157" Type="http://schemas.openxmlformats.org/officeDocument/2006/relationships/image" Target="../media/image163.png"/><Relationship Id="rId178" Type="http://schemas.openxmlformats.org/officeDocument/2006/relationships/image" Target="../media/image184.png"/><Relationship Id="rId61" Type="http://schemas.openxmlformats.org/officeDocument/2006/relationships/image" Target="../media/image67.png"/><Relationship Id="rId82" Type="http://schemas.openxmlformats.org/officeDocument/2006/relationships/image" Target="../media/image88.png"/><Relationship Id="rId152" Type="http://schemas.openxmlformats.org/officeDocument/2006/relationships/image" Target="../media/image158.png"/><Relationship Id="rId173" Type="http://schemas.openxmlformats.org/officeDocument/2006/relationships/image" Target="../media/image179.png"/><Relationship Id="rId19" Type="http://schemas.openxmlformats.org/officeDocument/2006/relationships/image" Target="../media/image25.png"/><Relationship Id="rId14" Type="http://schemas.openxmlformats.org/officeDocument/2006/relationships/image" Target="../media/image20.png"/><Relationship Id="rId30" Type="http://schemas.openxmlformats.org/officeDocument/2006/relationships/image" Target="../media/image36.png"/><Relationship Id="rId35" Type="http://schemas.openxmlformats.org/officeDocument/2006/relationships/image" Target="../media/image41.png"/><Relationship Id="rId56" Type="http://schemas.openxmlformats.org/officeDocument/2006/relationships/image" Target="../media/image62.png"/><Relationship Id="rId77" Type="http://schemas.openxmlformats.org/officeDocument/2006/relationships/image" Target="../media/image83.png"/><Relationship Id="rId100" Type="http://schemas.openxmlformats.org/officeDocument/2006/relationships/image" Target="../media/image106.png"/><Relationship Id="rId105" Type="http://schemas.openxmlformats.org/officeDocument/2006/relationships/image" Target="../media/image111.png"/><Relationship Id="rId126" Type="http://schemas.openxmlformats.org/officeDocument/2006/relationships/image" Target="../media/image132.png"/><Relationship Id="rId147" Type="http://schemas.openxmlformats.org/officeDocument/2006/relationships/image" Target="../media/image153.png"/><Relationship Id="rId168" Type="http://schemas.openxmlformats.org/officeDocument/2006/relationships/image" Target="../media/image174.png"/><Relationship Id="rId8" Type="http://schemas.openxmlformats.org/officeDocument/2006/relationships/image" Target="../media/image14.png"/><Relationship Id="rId51" Type="http://schemas.openxmlformats.org/officeDocument/2006/relationships/image" Target="../media/image57.png"/><Relationship Id="rId72" Type="http://schemas.openxmlformats.org/officeDocument/2006/relationships/image" Target="../media/image78.png"/><Relationship Id="rId93" Type="http://schemas.openxmlformats.org/officeDocument/2006/relationships/image" Target="../media/image99.png"/><Relationship Id="rId98" Type="http://schemas.openxmlformats.org/officeDocument/2006/relationships/image" Target="../media/image104.png"/><Relationship Id="rId121" Type="http://schemas.openxmlformats.org/officeDocument/2006/relationships/image" Target="../media/image127.png"/><Relationship Id="rId142" Type="http://schemas.openxmlformats.org/officeDocument/2006/relationships/image" Target="../media/image148.png"/><Relationship Id="rId163" Type="http://schemas.openxmlformats.org/officeDocument/2006/relationships/image" Target="../media/image169.png"/><Relationship Id="rId184" Type="http://schemas.openxmlformats.org/officeDocument/2006/relationships/image" Target="../media/image190.png"/><Relationship Id="rId189" Type="http://schemas.openxmlformats.org/officeDocument/2006/relationships/image" Target="../media/image195.png"/><Relationship Id="rId3" Type="http://schemas.openxmlformats.org/officeDocument/2006/relationships/image" Target="../media/image9.png"/><Relationship Id="rId25" Type="http://schemas.openxmlformats.org/officeDocument/2006/relationships/image" Target="../media/image31.png"/><Relationship Id="rId46" Type="http://schemas.openxmlformats.org/officeDocument/2006/relationships/image" Target="../media/image52.png"/><Relationship Id="rId67" Type="http://schemas.openxmlformats.org/officeDocument/2006/relationships/image" Target="../media/image73.png"/><Relationship Id="rId116" Type="http://schemas.openxmlformats.org/officeDocument/2006/relationships/image" Target="../media/image122.png"/><Relationship Id="rId137" Type="http://schemas.openxmlformats.org/officeDocument/2006/relationships/image" Target="../media/image143.png"/><Relationship Id="rId158" Type="http://schemas.openxmlformats.org/officeDocument/2006/relationships/image" Target="../media/image164.png"/><Relationship Id="rId20" Type="http://schemas.openxmlformats.org/officeDocument/2006/relationships/image" Target="../media/image26.png"/><Relationship Id="rId41" Type="http://schemas.openxmlformats.org/officeDocument/2006/relationships/image" Target="../media/image47.png"/><Relationship Id="rId62" Type="http://schemas.openxmlformats.org/officeDocument/2006/relationships/image" Target="../media/image68.png"/><Relationship Id="rId83" Type="http://schemas.openxmlformats.org/officeDocument/2006/relationships/image" Target="../media/image89.png"/><Relationship Id="rId88" Type="http://schemas.openxmlformats.org/officeDocument/2006/relationships/image" Target="../media/image94.png"/><Relationship Id="rId111" Type="http://schemas.openxmlformats.org/officeDocument/2006/relationships/image" Target="../media/image117.png"/><Relationship Id="rId132" Type="http://schemas.openxmlformats.org/officeDocument/2006/relationships/image" Target="../media/image138.png"/><Relationship Id="rId153" Type="http://schemas.openxmlformats.org/officeDocument/2006/relationships/image" Target="../media/image159.png"/><Relationship Id="rId174" Type="http://schemas.openxmlformats.org/officeDocument/2006/relationships/image" Target="../media/image180.png"/><Relationship Id="rId179" Type="http://schemas.openxmlformats.org/officeDocument/2006/relationships/image" Target="../media/image185.png"/><Relationship Id="rId190" Type="http://schemas.openxmlformats.org/officeDocument/2006/relationships/image" Target="../media/image196.png"/><Relationship Id="rId15" Type="http://schemas.openxmlformats.org/officeDocument/2006/relationships/image" Target="../media/image21.png"/><Relationship Id="rId36" Type="http://schemas.openxmlformats.org/officeDocument/2006/relationships/image" Target="../media/image42.png"/><Relationship Id="rId57" Type="http://schemas.openxmlformats.org/officeDocument/2006/relationships/image" Target="../media/image63.png"/><Relationship Id="rId106" Type="http://schemas.openxmlformats.org/officeDocument/2006/relationships/image" Target="../media/image112.png"/><Relationship Id="rId127" Type="http://schemas.openxmlformats.org/officeDocument/2006/relationships/image" Target="../media/image133.png"/><Relationship Id="rId10" Type="http://schemas.openxmlformats.org/officeDocument/2006/relationships/image" Target="../media/image16.png"/><Relationship Id="rId31" Type="http://schemas.openxmlformats.org/officeDocument/2006/relationships/image" Target="../media/image37.png"/><Relationship Id="rId52" Type="http://schemas.openxmlformats.org/officeDocument/2006/relationships/image" Target="../media/image58.png"/><Relationship Id="rId73" Type="http://schemas.openxmlformats.org/officeDocument/2006/relationships/image" Target="../media/image79.png"/><Relationship Id="rId78" Type="http://schemas.openxmlformats.org/officeDocument/2006/relationships/image" Target="../media/image84.png"/><Relationship Id="rId94" Type="http://schemas.openxmlformats.org/officeDocument/2006/relationships/image" Target="../media/image100.png"/><Relationship Id="rId99" Type="http://schemas.openxmlformats.org/officeDocument/2006/relationships/image" Target="../media/image105.png"/><Relationship Id="rId101" Type="http://schemas.openxmlformats.org/officeDocument/2006/relationships/image" Target="../media/image107.png"/><Relationship Id="rId122" Type="http://schemas.openxmlformats.org/officeDocument/2006/relationships/image" Target="../media/image128.png"/><Relationship Id="rId143" Type="http://schemas.openxmlformats.org/officeDocument/2006/relationships/image" Target="../media/image149.png"/><Relationship Id="rId148" Type="http://schemas.openxmlformats.org/officeDocument/2006/relationships/image" Target="../media/image154.png"/><Relationship Id="rId164" Type="http://schemas.openxmlformats.org/officeDocument/2006/relationships/image" Target="../media/image170.png"/><Relationship Id="rId169" Type="http://schemas.openxmlformats.org/officeDocument/2006/relationships/image" Target="../media/image175.png"/><Relationship Id="rId185" Type="http://schemas.openxmlformats.org/officeDocument/2006/relationships/image" Target="../media/image191.png"/><Relationship Id="rId4" Type="http://schemas.openxmlformats.org/officeDocument/2006/relationships/image" Target="../media/image10.png"/><Relationship Id="rId9" Type="http://schemas.openxmlformats.org/officeDocument/2006/relationships/image" Target="../media/image15.png"/><Relationship Id="rId180" Type="http://schemas.openxmlformats.org/officeDocument/2006/relationships/image" Target="../media/image186.png"/><Relationship Id="rId26" Type="http://schemas.openxmlformats.org/officeDocument/2006/relationships/image" Target="../media/image32.png"/><Relationship Id="rId47" Type="http://schemas.openxmlformats.org/officeDocument/2006/relationships/image" Target="../media/image53.png"/><Relationship Id="rId68" Type="http://schemas.openxmlformats.org/officeDocument/2006/relationships/image" Target="../media/image74.png"/><Relationship Id="rId89" Type="http://schemas.openxmlformats.org/officeDocument/2006/relationships/image" Target="../media/image95.png"/><Relationship Id="rId112" Type="http://schemas.openxmlformats.org/officeDocument/2006/relationships/image" Target="../media/image118.png"/><Relationship Id="rId133" Type="http://schemas.openxmlformats.org/officeDocument/2006/relationships/image" Target="../media/image139.png"/><Relationship Id="rId154" Type="http://schemas.openxmlformats.org/officeDocument/2006/relationships/image" Target="../media/image160.png"/><Relationship Id="rId175" Type="http://schemas.openxmlformats.org/officeDocument/2006/relationships/image" Target="../media/image181.png"/><Relationship Id="rId16" Type="http://schemas.openxmlformats.org/officeDocument/2006/relationships/image" Target="../media/image22.png"/><Relationship Id="rId37" Type="http://schemas.openxmlformats.org/officeDocument/2006/relationships/image" Target="../media/image43.png"/><Relationship Id="rId58" Type="http://schemas.openxmlformats.org/officeDocument/2006/relationships/image" Target="../media/image64.png"/><Relationship Id="rId79" Type="http://schemas.openxmlformats.org/officeDocument/2006/relationships/image" Target="../media/image85.png"/><Relationship Id="rId102" Type="http://schemas.openxmlformats.org/officeDocument/2006/relationships/image" Target="../media/image108.png"/><Relationship Id="rId123" Type="http://schemas.openxmlformats.org/officeDocument/2006/relationships/image" Target="../media/image129.png"/><Relationship Id="rId144" Type="http://schemas.openxmlformats.org/officeDocument/2006/relationships/image" Target="../media/image150.png"/><Relationship Id="rId90" Type="http://schemas.openxmlformats.org/officeDocument/2006/relationships/image" Target="../media/image96.png"/><Relationship Id="rId165" Type="http://schemas.openxmlformats.org/officeDocument/2006/relationships/image" Target="../media/image171.png"/><Relationship Id="rId186" Type="http://schemas.openxmlformats.org/officeDocument/2006/relationships/image" Target="../media/image192.png"/><Relationship Id="rId27" Type="http://schemas.openxmlformats.org/officeDocument/2006/relationships/image" Target="../media/image33.png"/><Relationship Id="rId48" Type="http://schemas.openxmlformats.org/officeDocument/2006/relationships/image" Target="../media/image54.png"/><Relationship Id="rId69" Type="http://schemas.openxmlformats.org/officeDocument/2006/relationships/image" Target="../media/image75.png"/><Relationship Id="rId113" Type="http://schemas.openxmlformats.org/officeDocument/2006/relationships/image" Target="../media/image119.png"/><Relationship Id="rId134" Type="http://schemas.openxmlformats.org/officeDocument/2006/relationships/image" Target="../media/image140.png"/><Relationship Id="rId80" Type="http://schemas.openxmlformats.org/officeDocument/2006/relationships/image" Target="../media/image86.png"/><Relationship Id="rId155" Type="http://schemas.openxmlformats.org/officeDocument/2006/relationships/image" Target="../media/image161.png"/><Relationship Id="rId176" Type="http://schemas.openxmlformats.org/officeDocument/2006/relationships/image" Target="../media/image182.png"/><Relationship Id="rId17" Type="http://schemas.openxmlformats.org/officeDocument/2006/relationships/image" Target="../media/image23.png"/><Relationship Id="rId38" Type="http://schemas.openxmlformats.org/officeDocument/2006/relationships/image" Target="../media/image44.png"/><Relationship Id="rId59" Type="http://schemas.openxmlformats.org/officeDocument/2006/relationships/image" Target="../media/image65.png"/><Relationship Id="rId103" Type="http://schemas.openxmlformats.org/officeDocument/2006/relationships/image" Target="../media/image109.png"/><Relationship Id="rId124" Type="http://schemas.openxmlformats.org/officeDocument/2006/relationships/image" Target="../media/image130.png"/><Relationship Id="rId70" Type="http://schemas.openxmlformats.org/officeDocument/2006/relationships/image" Target="../media/image76.png"/><Relationship Id="rId91" Type="http://schemas.openxmlformats.org/officeDocument/2006/relationships/image" Target="../media/image97.png"/><Relationship Id="rId145" Type="http://schemas.openxmlformats.org/officeDocument/2006/relationships/image" Target="../media/image151.png"/><Relationship Id="rId166" Type="http://schemas.openxmlformats.org/officeDocument/2006/relationships/image" Target="../media/image172.png"/><Relationship Id="rId187" Type="http://schemas.openxmlformats.org/officeDocument/2006/relationships/image" Target="../media/image193.png"/><Relationship Id="rId1" Type="http://schemas.openxmlformats.org/officeDocument/2006/relationships/image" Target="../media/image7.png"/><Relationship Id="rId28" Type="http://schemas.openxmlformats.org/officeDocument/2006/relationships/image" Target="../media/image34.png"/><Relationship Id="rId49" Type="http://schemas.openxmlformats.org/officeDocument/2006/relationships/image" Target="../media/image55.png"/><Relationship Id="rId114" Type="http://schemas.openxmlformats.org/officeDocument/2006/relationships/image" Target="../media/image120.png"/><Relationship Id="rId60" Type="http://schemas.openxmlformats.org/officeDocument/2006/relationships/image" Target="../media/image66.png"/><Relationship Id="rId81" Type="http://schemas.openxmlformats.org/officeDocument/2006/relationships/image" Target="../media/image87.png"/><Relationship Id="rId135" Type="http://schemas.openxmlformats.org/officeDocument/2006/relationships/image" Target="../media/image141.png"/><Relationship Id="rId156" Type="http://schemas.openxmlformats.org/officeDocument/2006/relationships/image" Target="../media/image162.png"/><Relationship Id="rId177" Type="http://schemas.openxmlformats.org/officeDocument/2006/relationships/image" Target="../media/image183.png"/></Relationships>
</file>

<file path=xl/drawings/_rels/drawing10.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1.jpeg"/><Relationship Id="rId1" Type="http://schemas.openxmlformats.org/officeDocument/2006/relationships/hyperlink" Target="http://www.footprintnetwork.org" TargetMode="External"/><Relationship Id="rId6" Type="http://schemas.openxmlformats.org/officeDocument/2006/relationships/image" Target="../media/image199.png"/><Relationship Id="rId5" Type="http://schemas.openxmlformats.org/officeDocument/2006/relationships/hyperlink" Target="https://www.fodafo.org/" TargetMode="External"/><Relationship Id="rId4" Type="http://schemas.openxmlformats.org/officeDocument/2006/relationships/image" Target="../media/image19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00.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2877801</xdr:colOff>
      <xdr:row>5</xdr:row>
      <xdr:rowOff>495300</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80975" y="190500"/>
          <a:ext cx="2866371" cy="1257300"/>
        </a:xfrm>
        <a:prstGeom prst="rect">
          <a:avLst/>
        </a:prstGeom>
      </xdr:spPr>
    </xdr:pic>
    <xdr:clientData/>
  </xdr:twoCellAnchor>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3207987</xdr:colOff>
      <xdr:row>1</xdr:row>
      <xdr:rowOff>172957</xdr:rowOff>
    </xdr:from>
    <xdr:to>
      <xdr:col>1</xdr:col>
      <xdr:colOff>6077231</xdr:colOff>
      <xdr:row>5</xdr:row>
      <xdr:rowOff>472513</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38896" y="354386"/>
          <a:ext cx="2861624" cy="1019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6278561</xdr:colOff>
      <xdr:row>0</xdr:row>
      <xdr:rowOff>87313</xdr:rowOff>
    </xdr:from>
    <xdr:to>
      <xdr:col>2</xdr:col>
      <xdr:colOff>460375</xdr:colOff>
      <xdr:row>5</xdr:row>
      <xdr:rowOff>589447</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508749" y="87313"/>
          <a:ext cx="3016251" cy="14225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304800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19075" y="190500"/>
          <a:ext cx="2866371" cy="1257300"/>
        </a:xfrm>
        <a:prstGeom prst="rect">
          <a:avLst/>
        </a:prstGeom>
      </xdr:spPr>
    </xdr:pic>
    <xdr:clientData/>
  </xdr:twoCellAnchor>
  <xdr:twoCellAnchor editAs="oneCell">
    <xdr:from>
      <xdr:col>1</xdr:col>
      <xdr:colOff>3245555</xdr:colOff>
      <xdr:row>1</xdr:row>
      <xdr:rowOff>70556</xdr:rowOff>
    </xdr:from>
    <xdr:to>
      <xdr:col>1</xdr:col>
      <xdr:colOff>6107179</xdr:colOff>
      <xdr:row>6</xdr:row>
      <xdr:rowOff>164069</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474861" y="255764"/>
          <a:ext cx="2861624" cy="1019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6447013</xdr:colOff>
      <xdr:row>0</xdr:row>
      <xdr:rowOff>97014</xdr:rowOff>
    </xdr:from>
    <xdr:to>
      <xdr:col>3</xdr:col>
      <xdr:colOff>246945</xdr:colOff>
      <xdr:row>7</xdr:row>
      <xdr:rowOff>64373</xdr:rowOff>
    </xdr:to>
    <xdr:pic>
      <xdr:nvPicPr>
        <xdr:cNvPr id="11" name="Picture 10">
          <a:hlinkClick xmlns:r="http://schemas.openxmlformats.org/officeDocument/2006/relationships" r:id="rId5"/>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676319" y="97014"/>
          <a:ext cx="3016251" cy="1422567"/>
        </a:xfrm>
        <a:prstGeom prst="rect">
          <a:avLst/>
        </a:prstGeom>
      </xdr:spPr>
    </xdr:pic>
    <xdr:clientData/>
  </xdr:twoCellAnchor>
  <xdr:twoCellAnchor>
    <xdr:from>
      <xdr:col>0</xdr:col>
      <xdr:colOff>106680</xdr:colOff>
      <xdr:row>28</xdr:row>
      <xdr:rowOff>121921</xdr:rowOff>
    </xdr:from>
    <xdr:to>
      <xdr:col>5</xdr:col>
      <xdr:colOff>464820</xdr:colOff>
      <xdr:row>52</xdr:row>
      <xdr:rowOff>243840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0.65595</cdr:x>
      <cdr:y>0.30448</cdr:y>
    </cdr:from>
    <cdr:to>
      <cdr:x>0.74656</cdr:x>
      <cdr:y>0.38804</cdr:y>
    </cdr:to>
    <cdr:sp macro="" textlink="">
      <cdr:nvSpPr>
        <cdr:cNvPr id="6" name="TextBox 5"/>
        <cdr:cNvSpPr txBox="1"/>
      </cdr:nvSpPr>
      <cdr:spPr>
        <a:xfrm xmlns:a="http://schemas.openxmlformats.org/drawingml/2006/main">
          <a:off x="7069748" y="2460608"/>
          <a:ext cx="976583" cy="6752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0.76067</cdr:x>
      <cdr:y>0.30087</cdr:y>
    </cdr:from>
    <cdr:to>
      <cdr:x>0.88015</cdr:x>
      <cdr:y>0.36669</cdr:y>
    </cdr:to>
    <cdr:sp macro="" textlink="">
      <cdr:nvSpPr>
        <cdr:cNvPr id="7" name="TextBox 1"/>
        <cdr:cNvSpPr txBox="1"/>
      </cdr:nvSpPr>
      <cdr:spPr>
        <a:xfrm xmlns:a="http://schemas.openxmlformats.org/drawingml/2006/main">
          <a:off x="8198406" y="2431401"/>
          <a:ext cx="1287741" cy="5319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0.75677</cdr:y>
    </cdr:from>
    <cdr:to>
      <cdr:x>0.93859</cdr:x>
      <cdr:y>0.82927</cdr:y>
    </cdr:to>
    <cdr:sp macro="" textlink="">
      <cdr:nvSpPr>
        <cdr:cNvPr id="8" name="Rectangle 7"/>
        <cdr:cNvSpPr/>
      </cdr:nvSpPr>
      <cdr:spPr>
        <a:xfrm xmlns:a="http://schemas.openxmlformats.org/drawingml/2006/main">
          <a:off x="7156078" y="6115676"/>
          <a:ext cx="2959929" cy="58589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(2018)</a:t>
          </a:fld>
          <a:endParaRPr lang="en-US" sz="2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584852"/>
          <a:ext cx="9404129" cy="42289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per Capita (in global ha): National Footprint and Biocapacity Accounts, 2022 Edition, Global Footprint Network. 
             Human Development Index: Human Development Report, 2018, United Nations Development Programme.</a:t>
          </a:fld>
          <a:endParaRPr lang="en-US" sz="2800">
            <a:solidFill>
              <a:schemeClr val="accent3">
                <a:lumMod val="75000"/>
              </a:schemeClr>
            </a:solidFill>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31750</xdr:colOff>
      <xdr:row>28</xdr:row>
      <xdr:rowOff>107950</xdr:rowOff>
    </xdr:from>
    <xdr:to>
      <xdr:col>0</xdr:col>
      <xdr:colOff>10809628</xdr:colOff>
      <xdr:row>74</xdr:row>
      <xdr:rowOff>10435</xdr:rowOff>
    </xdr:to>
    <xdr:graphicFrame macro="">
      <xdr:nvGraphicFramePr>
        <xdr:cNvPr id="23" name="Chart 22">
          <a:extLst>
            <a:ext uri="{FF2B5EF4-FFF2-40B4-BE49-F238E27FC236}">
              <a16:creationId xmlns:a16="http://schemas.microsoft.com/office/drawing/2014/main" id="{00000000-0008-0000-0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11017250</xdr:colOff>
      <xdr:row>28</xdr:row>
      <xdr:rowOff>101600</xdr:rowOff>
    </xdr:from>
    <xdr:to>
      <xdr:col>9</xdr:col>
      <xdr:colOff>501237</xdr:colOff>
      <xdr:row>73</xdr:row>
      <xdr:rowOff>152400</xdr:rowOff>
    </xdr:to>
    <xdr:graphicFrame macro="">
      <xdr:nvGraphicFramePr>
        <xdr:cNvPr id="24" name="Chart 23">
          <a:extLst>
            <a:ext uri="{FF2B5EF4-FFF2-40B4-BE49-F238E27FC236}">
              <a16:creationId xmlns:a16="http://schemas.microsoft.com/office/drawing/2014/main" id="{00000000-0008-0000-0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787400</xdr:colOff>
      <xdr:row>28</xdr:row>
      <xdr:rowOff>108857</xdr:rowOff>
    </xdr:from>
    <xdr:to>
      <xdr:col>26</xdr:col>
      <xdr:colOff>19050</xdr:colOff>
      <xdr:row>73</xdr:row>
      <xdr:rowOff>114300</xdr:rowOff>
    </xdr:to>
    <xdr:graphicFrame macro="">
      <xdr:nvGraphicFramePr>
        <xdr:cNvPr id="25" name="Chart 24">
          <a:extLst>
            <a:ext uri="{FF2B5EF4-FFF2-40B4-BE49-F238E27FC236}">
              <a16:creationId xmlns:a16="http://schemas.microsoft.com/office/drawing/2014/main" id="{00000000-0008-0000-0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26</xdr:col>
      <xdr:colOff>222250</xdr:colOff>
      <xdr:row>28</xdr:row>
      <xdr:rowOff>82550</xdr:rowOff>
    </xdr:from>
    <xdr:to>
      <xdr:col>43</xdr:col>
      <xdr:colOff>215900</xdr:colOff>
      <xdr:row>73</xdr:row>
      <xdr:rowOff>152400</xdr:rowOff>
    </xdr:to>
    <xdr:graphicFrame macro="">
      <xdr:nvGraphicFramePr>
        <xdr:cNvPr id="26" name="Chart 25">
          <a:extLst>
            <a:ext uri="{FF2B5EF4-FFF2-40B4-BE49-F238E27FC236}">
              <a16:creationId xmlns:a16="http://schemas.microsoft.com/office/drawing/2014/main" id="{00000000-0008-0000-02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190500</xdr:colOff>
      <xdr:row>1</xdr:row>
      <xdr:rowOff>76200</xdr:rowOff>
    </xdr:from>
    <xdr:to>
      <xdr:col>0</xdr:col>
      <xdr:colOff>9505950</xdr:colOff>
      <xdr:row>27</xdr:row>
      <xdr:rowOff>133350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5"/>
        <a:stretch>
          <a:fillRect/>
        </a:stretch>
      </xdr:blipFill>
      <xdr:spPr>
        <a:xfrm>
          <a:off x="190500" y="266700"/>
          <a:ext cx="9315450" cy="5010150"/>
        </a:xfrm>
        <a:prstGeom prst="rect">
          <a:avLst/>
        </a:prstGeom>
      </xdr:spPr>
    </xdr:pic>
    <xdr:clientData/>
  </xdr:twoCellAnchor>
</xdr:wsDr>
</file>

<file path=xl/drawings/drawing5.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0.65595</cdr:x>
      <cdr:y>0.30448</cdr:y>
    </cdr:from>
    <cdr:to>
      <cdr:x>0.74656</cdr:x>
      <cdr:y>0.38804</cdr:y>
    </cdr:to>
    <cdr:sp macro="" textlink="">
      <cdr:nvSpPr>
        <cdr:cNvPr id="6" name="TextBox 5"/>
        <cdr:cNvSpPr txBox="1"/>
      </cdr:nvSpPr>
      <cdr:spPr>
        <a:xfrm xmlns:a="http://schemas.openxmlformats.org/drawingml/2006/main">
          <a:off x="7069748" y="2460608"/>
          <a:ext cx="976583" cy="6752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0.76067</cdr:x>
      <cdr:y>0.30087</cdr:y>
    </cdr:from>
    <cdr:to>
      <cdr:x>0.88015</cdr:x>
      <cdr:y>0.36669</cdr:y>
    </cdr:to>
    <cdr:sp macro="" textlink="">
      <cdr:nvSpPr>
        <cdr:cNvPr id="7" name="TextBox 1"/>
        <cdr:cNvSpPr txBox="1"/>
      </cdr:nvSpPr>
      <cdr:spPr>
        <a:xfrm xmlns:a="http://schemas.openxmlformats.org/drawingml/2006/main">
          <a:off x="8198406" y="2431401"/>
          <a:ext cx="1287741" cy="5319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0.75677</cdr:y>
    </cdr:from>
    <cdr:to>
      <cdr:x>0.93859</cdr:x>
      <cdr:y>0.82927</cdr:y>
    </cdr:to>
    <cdr:sp macro="" textlink="">
      <cdr:nvSpPr>
        <cdr:cNvPr id="8" name="Rectangle 7"/>
        <cdr:cNvSpPr/>
      </cdr:nvSpPr>
      <cdr:spPr>
        <a:xfrm xmlns:a="http://schemas.openxmlformats.org/drawingml/2006/main">
          <a:off x="7156078" y="6115676"/>
          <a:ext cx="2959929" cy="58589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(2018)</a:t>
          </a:fld>
          <a:endParaRPr lang="en-US" sz="2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584852"/>
          <a:ext cx="9404129" cy="42289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per Capita (in global ha): National Footprint and Biocapacity Accounts, 2022 Edition, Global Footprint Network. 
             Human Development Index: Human Development Report, 2018, United Nations Development Programme.</a:t>
          </a:fld>
          <a:endParaRPr lang="en-US" sz="2800">
            <a:solidFill>
              <a:schemeClr val="accent3">
                <a:lumMod val="75000"/>
              </a:schemeClr>
            </a:solidFill>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0.02036</cdr:x>
      <cdr:y>0.71235</cdr:y>
    </cdr:from>
    <cdr:to>
      <cdr:x>0.18314</cdr:x>
      <cdr:y>0.77075</cdr:y>
    </cdr:to>
    <cdr:sp macro="" textlink="">
      <cdr:nvSpPr>
        <cdr:cNvPr id="5" name="TextBox 4"/>
        <cdr:cNvSpPr txBox="1"/>
      </cdr:nvSpPr>
      <cdr:spPr>
        <a:xfrm xmlns:a="http://schemas.openxmlformats.org/drawingml/2006/main">
          <a:off x="223510" y="51906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0.67712</cdr:x>
      <cdr:y>0.75099</cdr:y>
    </cdr:from>
    <cdr:to>
      <cdr:x>0.93859</cdr:x>
      <cdr:y>0.83146</cdr:y>
    </cdr:to>
    <cdr:sp macro="" textlink="">
      <cdr:nvSpPr>
        <cdr:cNvPr id="8" name="Rectangle 7"/>
        <cdr:cNvSpPr/>
      </cdr:nvSpPr>
      <cdr:spPr>
        <a:xfrm xmlns:a="http://schemas.openxmlformats.org/drawingml/2006/main">
          <a:off x="7266214" y="5921827"/>
          <a:ext cx="2805877" cy="634519"/>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(2018)</a:t>
          </a:fld>
          <a:endParaRPr lang="en-US" sz="60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575058"/>
          <a:ext cx="9307896" cy="422347"/>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9761DF-C41A-46A2-BFF4-CE13E5D7495C}" type="TxLink">
            <a:rPr lang="en-US" sz="1000" b="0" i="0" u="none" strike="noStrike">
              <a:solidFill>
                <a:schemeClr val="bg1">
                  <a:lumMod val="50000"/>
                </a:schemeClr>
              </a:solidFill>
              <a:latin typeface="Arial"/>
              <a:cs typeface="Arial"/>
            </a:rPr>
            <a:pPr algn="l"/>
            <a:t>Source: Ecological Footprint per Capita: National Footprint and Biocapacity Accounts, 2022 Edition, Global Footprint Network. 
Life Expectancy at Birth: World Bank Report</a:t>
          </a:fld>
          <a:endParaRPr lang="en-US" sz="2800">
            <a:solidFill>
              <a:schemeClr val="bg1">
                <a:lumMod val="50000"/>
              </a:schemeClr>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0.01689</cdr:x>
      <cdr:y>0.70713</cdr:y>
    </cdr:from>
    <cdr:to>
      <cdr:x>0.17967</cdr:x>
      <cdr:y>0.76553</cdr:y>
    </cdr:to>
    <cdr:sp macro="" textlink="">
      <cdr:nvSpPr>
        <cdr:cNvPr id="5" name="TextBox 4"/>
        <cdr:cNvSpPr txBox="1"/>
      </cdr:nvSpPr>
      <cdr:spPr>
        <a:xfrm xmlns:a="http://schemas.openxmlformats.org/drawingml/2006/main">
          <a:off x="185410" y="51525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(2018)</a:t>
          </a:fld>
          <a:endParaRPr lang="en-US" sz="13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per Capita ( in global ha): National Footprint and Biocapacity Accounts, 2022 Edition, Global Footprint Network. 
              GDP per capita (Constant 2010 US$) source: The World Bank. 2019. "World Development Indicators."</a:t>
          </a:fld>
          <a:endParaRPr lang="en-US" sz="2800">
            <a:solidFill>
              <a:schemeClr val="bg1">
                <a:lumMod val="50000"/>
              </a:schemeClr>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0.01689</cdr:x>
      <cdr:y>0.71584</cdr:y>
    </cdr:from>
    <cdr:to>
      <cdr:x>0.17967</cdr:x>
      <cdr:y>0.77424</cdr:y>
    </cdr:to>
    <cdr:sp macro="" textlink="">
      <cdr:nvSpPr>
        <cdr:cNvPr id="5" name="TextBox 4"/>
        <cdr:cNvSpPr txBox="1"/>
      </cdr:nvSpPr>
      <cdr:spPr>
        <a:xfrm xmlns:a="http://schemas.openxmlformats.org/drawingml/2006/main">
          <a:off x="185410" y="52160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(2018)</a:t>
          </a:fld>
          <a:endParaRPr lang="en-US" sz="496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6839010"/>
          <a:ext cx="9577013" cy="381310"/>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 per Capita (in gobal hectares): National Footprint and Biocapacity Accounts, 2022 Edition, Global Footprint Network.  
Sustainable Development Goals Index source: UN Sustainable Development Solutions Network. 2021. "SDG Index.</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188</xdr:row>
      <xdr:rowOff>876300</xdr:rowOff>
    </xdr:from>
    <xdr:to>
      <xdr:col>2</xdr:col>
      <xdr:colOff>0</xdr:colOff>
      <xdr:row>189</xdr:row>
      <xdr:rowOff>1097280</xdr:rowOff>
    </xdr:to>
    <xdr:pic>
      <xdr:nvPicPr>
        <xdr:cNvPr id="5105" name="Picture 5104">
          <a:extLst>
            <a:ext uri="{FF2B5EF4-FFF2-40B4-BE49-F238E27FC236}">
              <a16:creationId xmlns:a16="http://schemas.microsoft.com/office/drawing/2014/main" id="{00000000-0008-0000-0300-0000F113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4320" y="523364460"/>
          <a:ext cx="0" cy="1668780"/>
        </a:xfrm>
        <a:prstGeom prst="rect">
          <a:avLst/>
        </a:prstGeom>
      </xdr:spPr>
    </xdr:pic>
    <xdr:clientData/>
  </xdr:twoCellAnchor>
  <xdr:twoCellAnchor>
    <xdr:from>
      <xdr:col>1</xdr:col>
      <xdr:colOff>41910</xdr:colOff>
      <xdr:row>1</xdr:row>
      <xdr:rowOff>34290</xdr:rowOff>
    </xdr:from>
    <xdr:to>
      <xdr:col>1</xdr:col>
      <xdr:colOff>3562350</xdr:colOff>
      <xdr:row>1</xdr:row>
      <xdr:rowOff>2777490</xdr:rowOff>
    </xdr:to>
    <xdr:pic>
      <xdr:nvPicPr>
        <xdr:cNvPr id="4" name="Picture 3">
          <a:extLst>
            <a:ext uri="{FF2B5EF4-FFF2-40B4-BE49-F238E27FC236}">
              <a16:creationId xmlns:a16="http://schemas.microsoft.com/office/drawing/2014/main" id="{00000000-0008-0000-0300-000004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2460" y="205740"/>
          <a:ext cx="3520440" cy="2743200"/>
        </a:xfrm>
        <a:prstGeom prst="rect">
          <a:avLst/>
        </a:prstGeom>
      </xdr:spPr>
    </xdr:pic>
    <xdr:clientData/>
  </xdr:twoCellAnchor>
  <xdr:twoCellAnchor>
    <xdr:from>
      <xdr:col>1</xdr:col>
      <xdr:colOff>41910</xdr:colOff>
      <xdr:row>2</xdr:row>
      <xdr:rowOff>34290</xdr:rowOff>
    </xdr:from>
    <xdr:to>
      <xdr:col>1</xdr:col>
      <xdr:colOff>3562350</xdr:colOff>
      <xdr:row>2</xdr:row>
      <xdr:rowOff>2777490</xdr:rowOff>
    </xdr:to>
    <xdr:pic>
      <xdr:nvPicPr>
        <xdr:cNvPr id="8" name="Picture 7">
          <a:extLst>
            <a:ext uri="{FF2B5EF4-FFF2-40B4-BE49-F238E27FC236}">
              <a16:creationId xmlns:a16="http://schemas.microsoft.com/office/drawing/2014/main" id="{00000000-0008-0000-0300-00000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32460" y="3025140"/>
          <a:ext cx="3520440" cy="2743200"/>
        </a:xfrm>
        <a:prstGeom prst="rect">
          <a:avLst/>
        </a:prstGeom>
      </xdr:spPr>
    </xdr:pic>
    <xdr:clientData/>
  </xdr:twoCellAnchor>
  <xdr:twoCellAnchor>
    <xdr:from>
      <xdr:col>1</xdr:col>
      <xdr:colOff>41910</xdr:colOff>
      <xdr:row>3</xdr:row>
      <xdr:rowOff>34290</xdr:rowOff>
    </xdr:from>
    <xdr:to>
      <xdr:col>1</xdr:col>
      <xdr:colOff>3562350</xdr:colOff>
      <xdr:row>3</xdr:row>
      <xdr:rowOff>2777490</xdr:rowOff>
    </xdr:to>
    <xdr:pic>
      <xdr:nvPicPr>
        <xdr:cNvPr id="12" name="Picture 11">
          <a:extLst>
            <a:ext uri="{FF2B5EF4-FFF2-40B4-BE49-F238E27FC236}">
              <a16:creationId xmlns:a16="http://schemas.microsoft.com/office/drawing/2014/main" id="{00000000-0008-0000-0300-00000C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32460" y="5844540"/>
          <a:ext cx="3520440" cy="2743200"/>
        </a:xfrm>
        <a:prstGeom prst="rect">
          <a:avLst/>
        </a:prstGeom>
      </xdr:spPr>
    </xdr:pic>
    <xdr:clientData/>
  </xdr:twoCellAnchor>
  <xdr:twoCellAnchor>
    <xdr:from>
      <xdr:col>1</xdr:col>
      <xdr:colOff>41910</xdr:colOff>
      <xdr:row>4</xdr:row>
      <xdr:rowOff>34290</xdr:rowOff>
    </xdr:from>
    <xdr:to>
      <xdr:col>1</xdr:col>
      <xdr:colOff>3562350</xdr:colOff>
      <xdr:row>4</xdr:row>
      <xdr:rowOff>2777490</xdr:rowOff>
    </xdr:to>
    <xdr:pic>
      <xdr:nvPicPr>
        <xdr:cNvPr id="16" name="Picture 15">
          <a:extLst>
            <a:ext uri="{FF2B5EF4-FFF2-40B4-BE49-F238E27FC236}">
              <a16:creationId xmlns:a16="http://schemas.microsoft.com/office/drawing/2014/main" id="{00000000-0008-0000-0300-000010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32460" y="8663940"/>
          <a:ext cx="3520440" cy="2743200"/>
        </a:xfrm>
        <a:prstGeom prst="rect">
          <a:avLst/>
        </a:prstGeom>
      </xdr:spPr>
    </xdr:pic>
    <xdr:clientData/>
  </xdr:twoCellAnchor>
  <xdr:twoCellAnchor>
    <xdr:from>
      <xdr:col>1</xdr:col>
      <xdr:colOff>41910</xdr:colOff>
      <xdr:row>5</xdr:row>
      <xdr:rowOff>34290</xdr:rowOff>
    </xdr:from>
    <xdr:to>
      <xdr:col>1</xdr:col>
      <xdr:colOff>3562350</xdr:colOff>
      <xdr:row>5</xdr:row>
      <xdr:rowOff>2777490</xdr:rowOff>
    </xdr:to>
    <xdr:pic>
      <xdr:nvPicPr>
        <xdr:cNvPr id="20" name="Picture 19">
          <a:extLst>
            <a:ext uri="{FF2B5EF4-FFF2-40B4-BE49-F238E27FC236}">
              <a16:creationId xmlns:a16="http://schemas.microsoft.com/office/drawing/2014/main" id="{00000000-0008-0000-0300-00001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32460" y="11483340"/>
          <a:ext cx="3520440" cy="2743200"/>
        </a:xfrm>
        <a:prstGeom prst="rect">
          <a:avLst/>
        </a:prstGeom>
      </xdr:spPr>
    </xdr:pic>
    <xdr:clientData/>
  </xdr:twoCellAnchor>
  <xdr:twoCellAnchor>
    <xdr:from>
      <xdr:col>1</xdr:col>
      <xdr:colOff>41910</xdr:colOff>
      <xdr:row>6</xdr:row>
      <xdr:rowOff>34289</xdr:rowOff>
    </xdr:from>
    <xdr:to>
      <xdr:col>1</xdr:col>
      <xdr:colOff>3562350</xdr:colOff>
      <xdr:row>6</xdr:row>
      <xdr:rowOff>2777489</xdr:rowOff>
    </xdr:to>
    <xdr:pic>
      <xdr:nvPicPr>
        <xdr:cNvPr id="24" name="Picture 23">
          <a:extLst>
            <a:ext uri="{FF2B5EF4-FFF2-40B4-BE49-F238E27FC236}">
              <a16:creationId xmlns:a16="http://schemas.microsoft.com/office/drawing/2014/main" id="{00000000-0008-0000-0300-0000180000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32460" y="14302739"/>
          <a:ext cx="3520440" cy="2743200"/>
        </a:xfrm>
        <a:prstGeom prst="rect">
          <a:avLst/>
        </a:prstGeom>
      </xdr:spPr>
    </xdr:pic>
    <xdr:clientData/>
  </xdr:twoCellAnchor>
  <xdr:twoCellAnchor>
    <xdr:from>
      <xdr:col>1</xdr:col>
      <xdr:colOff>41910</xdr:colOff>
      <xdr:row>7</xdr:row>
      <xdr:rowOff>34289</xdr:rowOff>
    </xdr:from>
    <xdr:to>
      <xdr:col>1</xdr:col>
      <xdr:colOff>3562350</xdr:colOff>
      <xdr:row>7</xdr:row>
      <xdr:rowOff>2777489</xdr:rowOff>
    </xdr:to>
    <xdr:pic>
      <xdr:nvPicPr>
        <xdr:cNvPr id="28" name="Picture 27">
          <a:extLst>
            <a:ext uri="{FF2B5EF4-FFF2-40B4-BE49-F238E27FC236}">
              <a16:creationId xmlns:a16="http://schemas.microsoft.com/office/drawing/2014/main" id="{00000000-0008-0000-0300-00001C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32460" y="17122139"/>
          <a:ext cx="3520440" cy="2743200"/>
        </a:xfrm>
        <a:prstGeom prst="rect">
          <a:avLst/>
        </a:prstGeom>
      </xdr:spPr>
    </xdr:pic>
    <xdr:clientData/>
  </xdr:twoCellAnchor>
  <xdr:twoCellAnchor>
    <xdr:from>
      <xdr:col>1</xdr:col>
      <xdr:colOff>41910</xdr:colOff>
      <xdr:row>8</xdr:row>
      <xdr:rowOff>34289</xdr:rowOff>
    </xdr:from>
    <xdr:to>
      <xdr:col>1</xdr:col>
      <xdr:colOff>3562350</xdr:colOff>
      <xdr:row>8</xdr:row>
      <xdr:rowOff>2777489</xdr:rowOff>
    </xdr:to>
    <xdr:pic>
      <xdr:nvPicPr>
        <xdr:cNvPr id="32" name="Picture 31">
          <a:extLst>
            <a:ext uri="{FF2B5EF4-FFF2-40B4-BE49-F238E27FC236}">
              <a16:creationId xmlns:a16="http://schemas.microsoft.com/office/drawing/2014/main" id="{00000000-0008-0000-0300-000020000000}"/>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32460" y="19941539"/>
          <a:ext cx="3520440" cy="2743200"/>
        </a:xfrm>
        <a:prstGeom prst="rect">
          <a:avLst/>
        </a:prstGeom>
      </xdr:spPr>
    </xdr:pic>
    <xdr:clientData/>
  </xdr:twoCellAnchor>
  <xdr:twoCellAnchor>
    <xdr:from>
      <xdr:col>1</xdr:col>
      <xdr:colOff>41910</xdr:colOff>
      <xdr:row>9</xdr:row>
      <xdr:rowOff>34289</xdr:rowOff>
    </xdr:from>
    <xdr:to>
      <xdr:col>1</xdr:col>
      <xdr:colOff>3562350</xdr:colOff>
      <xdr:row>9</xdr:row>
      <xdr:rowOff>2777489</xdr:rowOff>
    </xdr:to>
    <xdr:pic>
      <xdr:nvPicPr>
        <xdr:cNvPr id="36" name="Picture 35">
          <a:extLst>
            <a:ext uri="{FF2B5EF4-FFF2-40B4-BE49-F238E27FC236}">
              <a16:creationId xmlns:a16="http://schemas.microsoft.com/office/drawing/2014/main" id="{00000000-0008-0000-0300-000024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32460" y="22760939"/>
          <a:ext cx="3520440" cy="2743200"/>
        </a:xfrm>
        <a:prstGeom prst="rect">
          <a:avLst/>
        </a:prstGeom>
      </xdr:spPr>
    </xdr:pic>
    <xdr:clientData/>
  </xdr:twoCellAnchor>
  <xdr:twoCellAnchor>
    <xdr:from>
      <xdr:col>1</xdr:col>
      <xdr:colOff>41910</xdr:colOff>
      <xdr:row>10</xdr:row>
      <xdr:rowOff>34289</xdr:rowOff>
    </xdr:from>
    <xdr:to>
      <xdr:col>1</xdr:col>
      <xdr:colOff>3562350</xdr:colOff>
      <xdr:row>10</xdr:row>
      <xdr:rowOff>2777489</xdr:rowOff>
    </xdr:to>
    <xdr:pic>
      <xdr:nvPicPr>
        <xdr:cNvPr id="40" name="Picture 39">
          <a:extLst>
            <a:ext uri="{FF2B5EF4-FFF2-40B4-BE49-F238E27FC236}">
              <a16:creationId xmlns:a16="http://schemas.microsoft.com/office/drawing/2014/main" id="{00000000-0008-0000-0300-000028000000}"/>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632460" y="25580339"/>
          <a:ext cx="3520440" cy="2743200"/>
        </a:xfrm>
        <a:prstGeom prst="rect">
          <a:avLst/>
        </a:prstGeom>
      </xdr:spPr>
    </xdr:pic>
    <xdr:clientData/>
  </xdr:twoCellAnchor>
  <xdr:twoCellAnchor>
    <xdr:from>
      <xdr:col>1</xdr:col>
      <xdr:colOff>41910</xdr:colOff>
      <xdr:row>11</xdr:row>
      <xdr:rowOff>34289</xdr:rowOff>
    </xdr:from>
    <xdr:to>
      <xdr:col>1</xdr:col>
      <xdr:colOff>3562350</xdr:colOff>
      <xdr:row>11</xdr:row>
      <xdr:rowOff>2777489</xdr:rowOff>
    </xdr:to>
    <xdr:pic>
      <xdr:nvPicPr>
        <xdr:cNvPr id="44" name="Picture 43">
          <a:extLst>
            <a:ext uri="{FF2B5EF4-FFF2-40B4-BE49-F238E27FC236}">
              <a16:creationId xmlns:a16="http://schemas.microsoft.com/office/drawing/2014/main" id="{00000000-0008-0000-0300-00002C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632460" y="28399739"/>
          <a:ext cx="3520440" cy="2743200"/>
        </a:xfrm>
        <a:prstGeom prst="rect">
          <a:avLst/>
        </a:prstGeom>
      </xdr:spPr>
    </xdr:pic>
    <xdr:clientData/>
  </xdr:twoCellAnchor>
  <xdr:twoCellAnchor>
    <xdr:from>
      <xdr:col>1</xdr:col>
      <xdr:colOff>41910</xdr:colOff>
      <xdr:row>12</xdr:row>
      <xdr:rowOff>34289</xdr:rowOff>
    </xdr:from>
    <xdr:to>
      <xdr:col>1</xdr:col>
      <xdr:colOff>3562350</xdr:colOff>
      <xdr:row>12</xdr:row>
      <xdr:rowOff>2777489</xdr:rowOff>
    </xdr:to>
    <xdr:pic>
      <xdr:nvPicPr>
        <xdr:cNvPr id="48" name="Picture 47">
          <a:extLst>
            <a:ext uri="{FF2B5EF4-FFF2-40B4-BE49-F238E27FC236}">
              <a16:creationId xmlns:a16="http://schemas.microsoft.com/office/drawing/2014/main" id="{00000000-0008-0000-0300-00003000000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632460" y="31219139"/>
          <a:ext cx="3520440" cy="2743200"/>
        </a:xfrm>
        <a:prstGeom prst="rect">
          <a:avLst/>
        </a:prstGeom>
      </xdr:spPr>
    </xdr:pic>
    <xdr:clientData/>
  </xdr:twoCellAnchor>
  <xdr:twoCellAnchor>
    <xdr:from>
      <xdr:col>1</xdr:col>
      <xdr:colOff>41910</xdr:colOff>
      <xdr:row>13</xdr:row>
      <xdr:rowOff>34289</xdr:rowOff>
    </xdr:from>
    <xdr:to>
      <xdr:col>1</xdr:col>
      <xdr:colOff>3562350</xdr:colOff>
      <xdr:row>13</xdr:row>
      <xdr:rowOff>2777489</xdr:rowOff>
    </xdr:to>
    <xdr:pic>
      <xdr:nvPicPr>
        <xdr:cNvPr id="52" name="Picture 51">
          <a:extLst>
            <a:ext uri="{FF2B5EF4-FFF2-40B4-BE49-F238E27FC236}">
              <a16:creationId xmlns:a16="http://schemas.microsoft.com/office/drawing/2014/main" id="{00000000-0008-0000-0300-000034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632460" y="34038539"/>
          <a:ext cx="3520440" cy="2743200"/>
        </a:xfrm>
        <a:prstGeom prst="rect">
          <a:avLst/>
        </a:prstGeom>
      </xdr:spPr>
    </xdr:pic>
    <xdr:clientData/>
  </xdr:twoCellAnchor>
  <xdr:twoCellAnchor>
    <xdr:from>
      <xdr:col>1</xdr:col>
      <xdr:colOff>41910</xdr:colOff>
      <xdr:row>14</xdr:row>
      <xdr:rowOff>34289</xdr:rowOff>
    </xdr:from>
    <xdr:to>
      <xdr:col>1</xdr:col>
      <xdr:colOff>3562350</xdr:colOff>
      <xdr:row>14</xdr:row>
      <xdr:rowOff>2777489</xdr:rowOff>
    </xdr:to>
    <xdr:pic>
      <xdr:nvPicPr>
        <xdr:cNvPr id="56" name="Picture 55">
          <a:extLst>
            <a:ext uri="{FF2B5EF4-FFF2-40B4-BE49-F238E27FC236}">
              <a16:creationId xmlns:a16="http://schemas.microsoft.com/office/drawing/2014/main" id="{00000000-0008-0000-0300-000038000000}"/>
            </a:ext>
          </a:extLst>
        </xdr:cNvPr>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632460" y="36857939"/>
          <a:ext cx="3520440" cy="2743200"/>
        </a:xfrm>
        <a:prstGeom prst="rect">
          <a:avLst/>
        </a:prstGeom>
      </xdr:spPr>
    </xdr:pic>
    <xdr:clientData/>
  </xdr:twoCellAnchor>
  <xdr:twoCellAnchor>
    <xdr:from>
      <xdr:col>1</xdr:col>
      <xdr:colOff>41910</xdr:colOff>
      <xdr:row>15</xdr:row>
      <xdr:rowOff>34289</xdr:rowOff>
    </xdr:from>
    <xdr:to>
      <xdr:col>1</xdr:col>
      <xdr:colOff>3562350</xdr:colOff>
      <xdr:row>15</xdr:row>
      <xdr:rowOff>2777489</xdr:rowOff>
    </xdr:to>
    <xdr:pic>
      <xdr:nvPicPr>
        <xdr:cNvPr id="60" name="Picture 59">
          <a:extLst>
            <a:ext uri="{FF2B5EF4-FFF2-40B4-BE49-F238E27FC236}">
              <a16:creationId xmlns:a16="http://schemas.microsoft.com/office/drawing/2014/main" id="{00000000-0008-0000-0300-00003C000000}"/>
            </a:ext>
          </a:extLst>
        </xdr:cNvPr>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632460" y="39677339"/>
          <a:ext cx="3520440" cy="2743200"/>
        </a:xfrm>
        <a:prstGeom prst="rect">
          <a:avLst/>
        </a:prstGeom>
      </xdr:spPr>
    </xdr:pic>
    <xdr:clientData/>
  </xdr:twoCellAnchor>
  <xdr:twoCellAnchor>
    <xdr:from>
      <xdr:col>1</xdr:col>
      <xdr:colOff>41910</xdr:colOff>
      <xdr:row>16</xdr:row>
      <xdr:rowOff>34289</xdr:rowOff>
    </xdr:from>
    <xdr:to>
      <xdr:col>1</xdr:col>
      <xdr:colOff>3562350</xdr:colOff>
      <xdr:row>16</xdr:row>
      <xdr:rowOff>2777489</xdr:rowOff>
    </xdr:to>
    <xdr:pic>
      <xdr:nvPicPr>
        <xdr:cNvPr id="5376" name="Picture 5375">
          <a:extLst>
            <a:ext uri="{FF2B5EF4-FFF2-40B4-BE49-F238E27FC236}">
              <a16:creationId xmlns:a16="http://schemas.microsoft.com/office/drawing/2014/main" id="{00000000-0008-0000-0300-000000150000}"/>
            </a:ext>
          </a:extLst>
        </xdr:cNvPr>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632460" y="42496739"/>
          <a:ext cx="3520440" cy="2743200"/>
        </a:xfrm>
        <a:prstGeom prst="rect">
          <a:avLst/>
        </a:prstGeom>
      </xdr:spPr>
    </xdr:pic>
    <xdr:clientData/>
  </xdr:twoCellAnchor>
  <xdr:twoCellAnchor>
    <xdr:from>
      <xdr:col>1</xdr:col>
      <xdr:colOff>41910</xdr:colOff>
      <xdr:row>17</xdr:row>
      <xdr:rowOff>34289</xdr:rowOff>
    </xdr:from>
    <xdr:to>
      <xdr:col>1</xdr:col>
      <xdr:colOff>3562350</xdr:colOff>
      <xdr:row>17</xdr:row>
      <xdr:rowOff>2777489</xdr:rowOff>
    </xdr:to>
    <xdr:pic>
      <xdr:nvPicPr>
        <xdr:cNvPr id="5379" name="Picture 5378">
          <a:extLst>
            <a:ext uri="{FF2B5EF4-FFF2-40B4-BE49-F238E27FC236}">
              <a16:creationId xmlns:a16="http://schemas.microsoft.com/office/drawing/2014/main" id="{00000000-0008-0000-0300-000003150000}"/>
            </a:ext>
          </a:extLst>
        </xdr:cNvPr>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632460" y="45316139"/>
          <a:ext cx="3520440" cy="2743200"/>
        </a:xfrm>
        <a:prstGeom prst="rect">
          <a:avLst/>
        </a:prstGeom>
      </xdr:spPr>
    </xdr:pic>
    <xdr:clientData/>
  </xdr:twoCellAnchor>
  <xdr:twoCellAnchor>
    <xdr:from>
      <xdr:col>1</xdr:col>
      <xdr:colOff>41910</xdr:colOff>
      <xdr:row>18</xdr:row>
      <xdr:rowOff>34289</xdr:rowOff>
    </xdr:from>
    <xdr:to>
      <xdr:col>1</xdr:col>
      <xdr:colOff>3562350</xdr:colOff>
      <xdr:row>18</xdr:row>
      <xdr:rowOff>2777489</xdr:rowOff>
    </xdr:to>
    <xdr:pic>
      <xdr:nvPicPr>
        <xdr:cNvPr id="5383" name="Picture 5382">
          <a:extLst>
            <a:ext uri="{FF2B5EF4-FFF2-40B4-BE49-F238E27FC236}">
              <a16:creationId xmlns:a16="http://schemas.microsoft.com/office/drawing/2014/main" id="{00000000-0008-0000-0300-000007150000}"/>
            </a:ext>
          </a:extLst>
        </xdr:cNvPr>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632460" y="48135539"/>
          <a:ext cx="3520440" cy="2743200"/>
        </a:xfrm>
        <a:prstGeom prst="rect">
          <a:avLst/>
        </a:prstGeom>
      </xdr:spPr>
    </xdr:pic>
    <xdr:clientData/>
  </xdr:twoCellAnchor>
  <xdr:twoCellAnchor>
    <xdr:from>
      <xdr:col>1</xdr:col>
      <xdr:colOff>41910</xdr:colOff>
      <xdr:row>19</xdr:row>
      <xdr:rowOff>34289</xdr:rowOff>
    </xdr:from>
    <xdr:to>
      <xdr:col>1</xdr:col>
      <xdr:colOff>3562350</xdr:colOff>
      <xdr:row>19</xdr:row>
      <xdr:rowOff>2777489</xdr:rowOff>
    </xdr:to>
    <xdr:pic>
      <xdr:nvPicPr>
        <xdr:cNvPr id="5386" name="Picture 5385">
          <a:extLst>
            <a:ext uri="{FF2B5EF4-FFF2-40B4-BE49-F238E27FC236}">
              <a16:creationId xmlns:a16="http://schemas.microsoft.com/office/drawing/2014/main" id="{00000000-0008-0000-0300-00000A150000}"/>
            </a:ext>
          </a:extLst>
        </xdr:cNvPr>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32460" y="50954939"/>
          <a:ext cx="3520440" cy="2743200"/>
        </a:xfrm>
        <a:prstGeom prst="rect">
          <a:avLst/>
        </a:prstGeom>
      </xdr:spPr>
    </xdr:pic>
    <xdr:clientData/>
  </xdr:twoCellAnchor>
  <xdr:twoCellAnchor>
    <xdr:from>
      <xdr:col>1</xdr:col>
      <xdr:colOff>41910</xdr:colOff>
      <xdr:row>20</xdr:row>
      <xdr:rowOff>34292</xdr:rowOff>
    </xdr:from>
    <xdr:to>
      <xdr:col>1</xdr:col>
      <xdr:colOff>3562350</xdr:colOff>
      <xdr:row>20</xdr:row>
      <xdr:rowOff>2777492</xdr:rowOff>
    </xdr:to>
    <xdr:pic>
      <xdr:nvPicPr>
        <xdr:cNvPr id="5389" name="Picture 5388">
          <a:extLst>
            <a:ext uri="{FF2B5EF4-FFF2-40B4-BE49-F238E27FC236}">
              <a16:creationId xmlns:a16="http://schemas.microsoft.com/office/drawing/2014/main" id="{00000000-0008-0000-0300-00000D150000}"/>
            </a:ext>
          </a:extLst>
        </xdr:cNvPr>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632460" y="53774342"/>
          <a:ext cx="3520440" cy="2743200"/>
        </a:xfrm>
        <a:prstGeom prst="rect">
          <a:avLst/>
        </a:prstGeom>
      </xdr:spPr>
    </xdr:pic>
    <xdr:clientData/>
  </xdr:twoCellAnchor>
  <xdr:twoCellAnchor>
    <xdr:from>
      <xdr:col>1</xdr:col>
      <xdr:colOff>41910</xdr:colOff>
      <xdr:row>21</xdr:row>
      <xdr:rowOff>34292</xdr:rowOff>
    </xdr:from>
    <xdr:to>
      <xdr:col>1</xdr:col>
      <xdr:colOff>3562350</xdr:colOff>
      <xdr:row>21</xdr:row>
      <xdr:rowOff>2777492</xdr:rowOff>
    </xdr:to>
    <xdr:pic>
      <xdr:nvPicPr>
        <xdr:cNvPr id="5392" name="Picture 5391">
          <a:extLst>
            <a:ext uri="{FF2B5EF4-FFF2-40B4-BE49-F238E27FC236}">
              <a16:creationId xmlns:a16="http://schemas.microsoft.com/office/drawing/2014/main" id="{00000000-0008-0000-0300-000010150000}"/>
            </a:ext>
          </a:extLst>
        </xdr:cNvPr>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32460" y="56593742"/>
          <a:ext cx="3520440" cy="2743200"/>
        </a:xfrm>
        <a:prstGeom prst="rect">
          <a:avLst/>
        </a:prstGeom>
      </xdr:spPr>
    </xdr:pic>
    <xdr:clientData/>
  </xdr:twoCellAnchor>
  <xdr:twoCellAnchor>
    <xdr:from>
      <xdr:col>1</xdr:col>
      <xdr:colOff>41910</xdr:colOff>
      <xdr:row>22</xdr:row>
      <xdr:rowOff>34292</xdr:rowOff>
    </xdr:from>
    <xdr:to>
      <xdr:col>1</xdr:col>
      <xdr:colOff>3562350</xdr:colOff>
      <xdr:row>22</xdr:row>
      <xdr:rowOff>2777492</xdr:rowOff>
    </xdr:to>
    <xdr:pic>
      <xdr:nvPicPr>
        <xdr:cNvPr id="5395" name="Picture 5394">
          <a:extLst>
            <a:ext uri="{FF2B5EF4-FFF2-40B4-BE49-F238E27FC236}">
              <a16:creationId xmlns:a16="http://schemas.microsoft.com/office/drawing/2014/main" id="{00000000-0008-0000-0300-000013150000}"/>
            </a:ext>
          </a:extLst>
        </xdr:cNvPr>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632460" y="59413142"/>
          <a:ext cx="3520440" cy="2743200"/>
        </a:xfrm>
        <a:prstGeom prst="rect">
          <a:avLst/>
        </a:prstGeom>
      </xdr:spPr>
    </xdr:pic>
    <xdr:clientData/>
  </xdr:twoCellAnchor>
  <xdr:twoCellAnchor>
    <xdr:from>
      <xdr:col>1</xdr:col>
      <xdr:colOff>41910</xdr:colOff>
      <xdr:row>23</xdr:row>
      <xdr:rowOff>34292</xdr:rowOff>
    </xdr:from>
    <xdr:to>
      <xdr:col>1</xdr:col>
      <xdr:colOff>3562350</xdr:colOff>
      <xdr:row>23</xdr:row>
      <xdr:rowOff>2777492</xdr:rowOff>
    </xdr:to>
    <xdr:pic>
      <xdr:nvPicPr>
        <xdr:cNvPr id="5397" name="Picture 5396">
          <a:extLst>
            <a:ext uri="{FF2B5EF4-FFF2-40B4-BE49-F238E27FC236}">
              <a16:creationId xmlns:a16="http://schemas.microsoft.com/office/drawing/2014/main" id="{00000000-0008-0000-0300-000015150000}"/>
            </a:ext>
          </a:extLst>
        </xdr:cNvPr>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632460" y="62232542"/>
          <a:ext cx="3520440" cy="2743200"/>
        </a:xfrm>
        <a:prstGeom prst="rect">
          <a:avLst/>
        </a:prstGeom>
      </xdr:spPr>
    </xdr:pic>
    <xdr:clientData/>
  </xdr:twoCellAnchor>
  <xdr:twoCellAnchor>
    <xdr:from>
      <xdr:col>1</xdr:col>
      <xdr:colOff>41910</xdr:colOff>
      <xdr:row>24</xdr:row>
      <xdr:rowOff>34292</xdr:rowOff>
    </xdr:from>
    <xdr:to>
      <xdr:col>1</xdr:col>
      <xdr:colOff>3562350</xdr:colOff>
      <xdr:row>24</xdr:row>
      <xdr:rowOff>2777492</xdr:rowOff>
    </xdr:to>
    <xdr:pic>
      <xdr:nvPicPr>
        <xdr:cNvPr id="5400" name="Picture 5399">
          <a:extLst>
            <a:ext uri="{FF2B5EF4-FFF2-40B4-BE49-F238E27FC236}">
              <a16:creationId xmlns:a16="http://schemas.microsoft.com/office/drawing/2014/main" id="{00000000-0008-0000-0300-000018150000}"/>
            </a:ext>
          </a:extLst>
        </xdr:cNvPr>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632460" y="65051942"/>
          <a:ext cx="3520440" cy="2743200"/>
        </a:xfrm>
        <a:prstGeom prst="rect">
          <a:avLst/>
        </a:prstGeom>
      </xdr:spPr>
    </xdr:pic>
    <xdr:clientData/>
  </xdr:twoCellAnchor>
  <xdr:twoCellAnchor>
    <xdr:from>
      <xdr:col>1</xdr:col>
      <xdr:colOff>41910</xdr:colOff>
      <xdr:row>25</xdr:row>
      <xdr:rowOff>34292</xdr:rowOff>
    </xdr:from>
    <xdr:to>
      <xdr:col>1</xdr:col>
      <xdr:colOff>3562350</xdr:colOff>
      <xdr:row>25</xdr:row>
      <xdr:rowOff>2777492</xdr:rowOff>
    </xdr:to>
    <xdr:pic>
      <xdr:nvPicPr>
        <xdr:cNvPr id="5403" name="Picture 5402">
          <a:extLst>
            <a:ext uri="{FF2B5EF4-FFF2-40B4-BE49-F238E27FC236}">
              <a16:creationId xmlns:a16="http://schemas.microsoft.com/office/drawing/2014/main" id="{00000000-0008-0000-0300-00001B150000}"/>
            </a:ext>
          </a:extLst>
        </xdr:cNvPr>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632460" y="67871342"/>
          <a:ext cx="3520440" cy="2743200"/>
        </a:xfrm>
        <a:prstGeom prst="rect">
          <a:avLst/>
        </a:prstGeom>
      </xdr:spPr>
    </xdr:pic>
    <xdr:clientData/>
  </xdr:twoCellAnchor>
  <xdr:twoCellAnchor>
    <xdr:from>
      <xdr:col>1</xdr:col>
      <xdr:colOff>41910</xdr:colOff>
      <xdr:row>26</xdr:row>
      <xdr:rowOff>34292</xdr:rowOff>
    </xdr:from>
    <xdr:to>
      <xdr:col>1</xdr:col>
      <xdr:colOff>3562350</xdr:colOff>
      <xdr:row>26</xdr:row>
      <xdr:rowOff>2777492</xdr:rowOff>
    </xdr:to>
    <xdr:pic>
      <xdr:nvPicPr>
        <xdr:cNvPr id="5407" name="Picture 5406">
          <a:extLst>
            <a:ext uri="{FF2B5EF4-FFF2-40B4-BE49-F238E27FC236}">
              <a16:creationId xmlns:a16="http://schemas.microsoft.com/office/drawing/2014/main" id="{00000000-0008-0000-0300-00001F150000}"/>
            </a:ext>
          </a:extLst>
        </xdr:cNvPr>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632460" y="70690742"/>
          <a:ext cx="3520440" cy="2743200"/>
        </a:xfrm>
        <a:prstGeom prst="rect">
          <a:avLst/>
        </a:prstGeom>
      </xdr:spPr>
    </xdr:pic>
    <xdr:clientData/>
  </xdr:twoCellAnchor>
  <xdr:twoCellAnchor>
    <xdr:from>
      <xdr:col>1</xdr:col>
      <xdr:colOff>41910</xdr:colOff>
      <xdr:row>27</xdr:row>
      <xdr:rowOff>34292</xdr:rowOff>
    </xdr:from>
    <xdr:to>
      <xdr:col>1</xdr:col>
      <xdr:colOff>3562350</xdr:colOff>
      <xdr:row>27</xdr:row>
      <xdr:rowOff>2777492</xdr:rowOff>
    </xdr:to>
    <xdr:pic>
      <xdr:nvPicPr>
        <xdr:cNvPr id="5409" name="Picture 5408">
          <a:extLst>
            <a:ext uri="{FF2B5EF4-FFF2-40B4-BE49-F238E27FC236}">
              <a16:creationId xmlns:a16="http://schemas.microsoft.com/office/drawing/2014/main" id="{00000000-0008-0000-0300-000021150000}"/>
            </a:ext>
          </a:extLst>
        </xdr:cNvPr>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632460" y="73510142"/>
          <a:ext cx="3520440" cy="2743200"/>
        </a:xfrm>
        <a:prstGeom prst="rect">
          <a:avLst/>
        </a:prstGeom>
      </xdr:spPr>
    </xdr:pic>
    <xdr:clientData/>
  </xdr:twoCellAnchor>
  <xdr:twoCellAnchor>
    <xdr:from>
      <xdr:col>1</xdr:col>
      <xdr:colOff>41910</xdr:colOff>
      <xdr:row>28</xdr:row>
      <xdr:rowOff>34292</xdr:rowOff>
    </xdr:from>
    <xdr:to>
      <xdr:col>1</xdr:col>
      <xdr:colOff>3562350</xdr:colOff>
      <xdr:row>28</xdr:row>
      <xdr:rowOff>2777492</xdr:rowOff>
    </xdr:to>
    <xdr:pic>
      <xdr:nvPicPr>
        <xdr:cNvPr id="5412" name="Picture 5411">
          <a:extLst>
            <a:ext uri="{FF2B5EF4-FFF2-40B4-BE49-F238E27FC236}">
              <a16:creationId xmlns:a16="http://schemas.microsoft.com/office/drawing/2014/main" id="{00000000-0008-0000-0300-000024150000}"/>
            </a:ext>
          </a:extLst>
        </xdr:cNvPr>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632460" y="76329542"/>
          <a:ext cx="3520440" cy="2743200"/>
        </a:xfrm>
        <a:prstGeom prst="rect">
          <a:avLst/>
        </a:prstGeom>
      </xdr:spPr>
    </xdr:pic>
    <xdr:clientData/>
  </xdr:twoCellAnchor>
  <xdr:twoCellAnchor>
    <xdr:from>
      <xdr:col>1</xdr:col>
      <xdr:colOff>41910</xdr:colOff>
      <xdr:row>29</xdr:row>
      <xdr:rowOff>34292</xdr:rowOff>
    </xdr:from>
    <xdr:to>
      <xdr:col>1</xdr:col>
      <xdr:colOff>3562350</xdr:colOff>
      <xdr:row>29</xdr:row>
      <xdr:rowOff>2777492</xdr:rowOff>
    </xdr:to>
    <xdr:pic>
      <xdr:nvPicPr>
        <xdr:cNvPr id="5415" name="Picture 5414">
          <a:extLst>
            <a:ext uri="{FF2B5EF4-FFF2-40B4-BE49-F238E27FC236}">
              <a16:creationId xmlns:a16="http://schemas.microsoft.com/office/drawing/2014/main" id="{00000000-0008-0000-0300-000027150000}"/>
            </a:ext>
          </a:extLst>
        </xdr:cNvPr>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632460" y="79148942"/>
          <a:ext cx="3520440" cy="2743200"/>
        </a:xfrm>
        <a:prstGeom prst="rect">
          <a:avLst/>
        </a:prstGeom>
      </xdr:spPr>
    </xdr:pic>
    <xdr:clientData/>
  </xdr:twoCellAnchor>
  <xdr:twoCellAnchor>
    <xdr:from>
      <xdr:col>1</xdr:col>
      <xdr:colOff>41910</xdr:colOff>
      <xdr:row>30</xdr:row>
      <xdr:rowOff>34292</xdr:rowOff>
    </xdr:from>
    <xdr:to>
      <xdr:col>1</xdr:col>
      <xdr:colOff>3562350</xdr:colOff>
      <xdr:row>30</xdr:row>
      <xdr:rowOff>2777492</xdr:rowOff>
    </xdr:to>
    <xdr:pic>
      <xdr:nvPicPr>
        <xdr:cNvPr id="5417" name="Picture 5416">
          <a:extLst>
            <a:ext uri="{FF2B5EF4-FFF2-40B4-BE49-F238E27FC236}">
              <a16:creationId xmlns:a16="http://schemas.microsoft.com/office/drawing/2014/main" id="{00000000-0008-0000-0300-000029150000}"/>
            </a:ext>
          </a:extLst>
        </xdr:cNvPr>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632460" y="81968342"/>
          <a:ext cx="3520440" cy="2743200"/>
        </a:xfrm>
        <a:prstGeom prst="rect">
          <a:avLst/>
        </a:prstGeom>
      </xdr:spPr>
    </xdr:pic>
    <xdr:clientData/>
  </xdr:twoCellAnchor>
  <xdr:twoCellAnchor>
    <xdr:from>
      <xdr:col>1</xdr:col>
      <xdr:colOff>41910</xdr:colOff>
      <xdr:row>31</xdr:row>
      <xdr:rowOff>34292</xdr:rowOff>
    </xdr:from>
    <xdr:to>
      <xdr:col>1</xdr:col>
      <xdr:colOff>3562350</xdr:colOff>
      <xdr:row>31</xdr:row>
      <xdr:rowOff>2777492</xdr:rowOff>
    </xdr:to>
    <xdr:pic>
      <xdr:nvPicPr>
        <xdr:cNvPr id="5420" name="Picture 5419">
          <a:extLst>
            <a:ext uri="{FF2B5EF4-FFF2-40B4-BE49-F238E27FC236}">
              <a16:creationId xmlns:a16="http://schemas.microsoft.com/office/drawing/2014/main" id="{00000000-0008-0000-0300-00002C150000}"/>
            </a:ext>
          </a:extLst>
        </xdr:cNvPr>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632460" y="84787742"/>
          <a:ext cx="3520440" cy="2743200"/>
        </a:xfrm>
        <a:prstGeom prst="rect">
          <a:avLst/>
        </a:prstGeom>
      </xdr:spPr>
    </xdr:pic>
    <xdr:clientData/>
  </xdr:twoCellAnchor>
  <xdr:twoCellAnchor>
    <xdr:from>
      <xdr:col>1</xdr:col>
      <xdr:colOff>41910</xdr:colOff>
      <xdr:row>32</xdr:row>
      <xdr:rowOff>34292</xdr:rowOff>
    </xdr:from>
    <xdr:to>
      <xdr:col>1</xdr:col>
      <xdr:colOff>3562350</xdr:colOff>
      <xdr:row>32</xdr:row>
      <xdr:rowOff>2777492</xdr:rowOff>
    </xdr:to>
    <xdr:pic>
      <xdr:nvPicPr>
        <xdr:cNvPr id="5424" name="Picture 5423">
          <a:extLst>
            <a:ext uri="{FF2B5EF4-FFF2-40B4-BE49-F238E27FC236}">
              <a16:creationId xmlns:a16="http://schemas.microsoft.com/office/drawing/2014/main" id="{00000000-0008-0000-0300-000030150000}"/>
            </a:ext>
          </a:extLst>
        </xdr:cNvPr>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632460" y="87607142"/>
          <a:ext cx="3520440" cy="2743200"/>
        </a:xfrm>
        <a:prstGeom prst="rect">
          <a:avLst/>
        </a:prstGeom>
      </xdr:spPr>
    </xdr:pic>
    <xdr:clientData/>
  </xdr:twoCellAnchor>
  <xdr:twoCellAnchor>
    <xdr:from>
      <xdr:col>1</xdr:col>
      <xdr:colOff>41910</xdr:colOff>
      <xdr:row>33</xdr:row>
      <xdr:rowOff>34292</xdr:rowOff>
    </xdr:from>
    <xdr:to>
      <xdr:col>1</xdr:col>
      <xdr:colOff>3562350</xdr:colOff>
      <xdr:row>33</xdr:row>
      <xdr:rowOff>2777492</xdr:rowOff>
    </xdr:to>
    <xdr:pic>
      <xdr:nvPicPr>
        <xdr:cNvPr id="5427" name="Picture 5426">
          <a:extLst>
            <a:ext uri="{FF2B5EF4-FFF2-40B4-BE49-F238E27FC236}">
              <a16:creationId xmlns:a16="http://schemas.microsoft.com/office/drawing/2014/main" id="{00000000-0008-0000-0300-000033150000}"/>
            </a:ext>
          </a:extLst>
        </xdr:cNvPr>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632460" y="90426542"/>
          <a:ext cx="3520440" cy="2743200"/>
        </a:xfrm>
        <a:prstGeom prst="rect">
          <a:avLst/>
        </a:prstGeom>
      </xdr:spPr>
    </xdr:pic>
    <xdr:clientData/>
  </xdr:twoCellAnchor>
  <xdr:twoCellAnchor>
    <xdr:from>
      <xdr:col>1</xdr:col>
      <xdr:colOff>41910</xdr:colOff>
      <xdr:row>34</xdr:row>
      <xdr:rowOff>34292</xdr:rowOff>
    </xdr:from>
    <xdr:to>
      <xdr:col>1</xdr:col>
      <xdr:colOff>3562350</xdr:colOff>
      <xdr:row>34</xdr:row>
      <xdr:rowOff>2777492</xdr:rowOff>
    </xdr:to>
    <xdr:pic>
      <xdr:nvPicPr>
        <xdr:cNvPr id="5429" name="Picture 5428">
          <a:extLst>
            <a:ext uri="{FF2B5EF4-FFF2-40B4-BE49-F238E27FC236}">
              <a16:creationId xmlns:a16="http://schemas.microsoft.com/office/drawing/2014/main" id="{00000000-0008-0000-0300-000035150000}"/>
            </a:ext>
          </a:extLst>
        </xdr:cNvPr>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632460" y="93245942"/>
          <a:ext cx="3520440" cy="2743200"/>
        </a:xfrm>
        <a:prstGeom prst="rect">
          <a:avLst/>
        </a:prstGeom>
      </xdr:spPr>
    </xdr:pic>
    <xdr:clientData/>
  </xdr:twoCellAnchor>
  <xdr:twoCellAnchor>
    <xdr:from>
      <xdr:col>1</xdr:col>
      <xdr:colOff>41910</xdr:colOff>
      <xdr:row>35</xdr:row>
      <xdr:rowOff>34292</xdr:rowOff>
    </xdr:from>
    <xdr:to>
      <xdr:col>1</xdr:col>
      <xdr:colOff>3562350</xdr:colOff>
      <xdr:row>35</xdr:row>
      <xdr:rowOff>2777492</xdr:rowOff>
    </xdr:to>
    <xdr:pic>
      <xdr:nvPicPr>
        <xdr:cNvPr id="5432" name="Picture 5431">
          <a:extLst>
            <a:ext uri="{FF2B5EF4-FFF2-40B4-BE49-F238E27FC236}">
              <a16:creationId xmlns:a16="http://schemas.microsoft.com/office/drawing/2014/main" id="{00000000-0008-0000-0300-000038150000}"/>
            </a:ext>
          </a:extLst>
        </xdr:cNvPr>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632460" y="96065342"/>
          <a:ext cx="3520440" cy="2743200"/>
        </a:xfrm>
        <a:prstGeom prst="rect">
          <a:avLst/>
        </a:prstGeom>
      </xdr:spPr>
    </xdr:pic>
    <xdr:clientData/>
  </xdr:twoCellAnchor>
  <xdr:twoCellAnchor>
    <xdr:from>
      <xdr:col>1</xdr:col>
      <xdr:colOff>41910</xdr:colOff>
      <xdr:row>36</xdr:row>
      <xdr:rowOff>34292</xdr:rowOff>
    </xdr:from>
    <xdr:to>
      <xdr:col>1</xdr:col>
      <xdr:colOff>3562350</xdr:colOff>
      <xdr:row>36</xdr:row>
      <xdr:rowOff>2777492</xdr:rowOff>
    </xdr:to>
    <xdr:pic>
      <xdr:nvPicPr>
        <xdr:cNvPr id="5436" name="Picture 5435">
          <a:extLst>
            <a:ext uri="{FF2B5EF4-FFF2-40B4-BE49-F238E27FC236}">
              <a16:creationId xmlns:a16="http://schemas.microsoft.com/office/drawing/2014/main" id="{00000000-0008-0000-0300-00003C150000}"/>
            </a:ext>
          </a:extLst>
        </xdr:cNvPr>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632460" y="98884742"/>
          <a:ext cx="3520440" cy="2743200"/>
        </a:xfrm>
        <a:prstGeom prst="rect">
          <a:avLst/>
        </a:prstGeom>
      </xdr:spPr>
    </xdr:pic>
    <xdr:clientData/>
  </xdr:twoCellAnchor>
  <xdr:twoCellAnchor>
    <xdr:from>
      <xdr:col>1</xdr:col>
      <xdr:colOff>41910</xdr:colOff>
      <xdr:row>37</xdr:row>
      <xdr:rowOff>34292</xdr:rowOff>
    </xdr:from>
    <xdr:to>
      <xdr:col>1</xdr:col>
      <xdr:colOff>3562350</xdr:colOff>
      <xdr:row>37</xdr:row>
      <xdr:rowOff>2777492</xdr:rowOff>
    </xdr:to>
    <xdr:pic>
      <xdr:nvPicPr>
        <xdr:cNvPr id="5439" name="Picture 5438">
          <a:extLst>
            <a:ext uri="{FF2B5EF4-FFF2-40B4-BE49-F238E27FC236}">
              <a16:creationId xmlns:a16="http://schemas.microsoft.com/office/drawing/2014/main" id="{00000000-0008-0000-0300-00003F150000}"/>
            </a:ext>
          </a:extLst>
        </xdr:cNvPr>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632460" y="101704142"/>
          <a:ext cx="3520440" cy="2743200"/>
        </a:xfrm>
        <a:prstGeom prst="rect">
          <a:avLst/>
        </a:prstGeom>
      </xdr:spPr>
    </xdr:pic>
    <xdr:clientData/>
  </xdr:twoCellAnchor>
  <xdr:twoCellAnchor>
    <xdr:from>
      <xdr:col>1</xdr:col>
      <xdr:colOff>41910</xdr:colOff>
      <xdr:row>38</xdr:row>
      <xdr:rowOff>34292</xdr:rowOff>
    </xdr:from>
    <xdr:to>
      <xdr:col>1</xdr:col>
      <xdr:colOff>3562350</xdr:colOff>
      <xdr:row>38</xdr:row>
      <xdr:rowOff>2777492</xdr:rowOff>
    </xdr:to>
    <xdr:pic>
      <xdr:nvPicPr>
        <xdr:cNvPr id="5825" name="Picture 5824">
          <a:extLst>
            <a:ext uri="{FF2B5EF4-FFF2-40B4-BE49-F238E27FC236}">
              <a16:creationId xmlns:a16="http://schemas.microsoft.com/office/drawing/2014/main" id="{00000000-0008-0000-0300-0000C1160000}"/>
            </a:ext>
          </a:extLst>
        </xdr:cNvPr>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632460" y="104523542"/>
          <a:ext cx="3520440" cy="2743200"/>
        </a:xfrm>
        <a:prstGeom prst="rect">
          <a:avLst/>
        </a:prstGeom>
      </xdr:spPr>
    </xdr:pic>
    <xdr:clientData/>
  </xdr:twoCellAnchor>
  <xdr:twoCellAnchor>
    <xdr:from>
      <xdr:col>1</xdr:col>
      <xdr:colOff>41910</xdr:colOff>
      <xdr:row>39</xdr:row>
      <xdr:rowOff>34292</xdr:rowOff>
    </xdr:from>
    <xdr:to>
      <xdr:col>1</xdr:col>
      <xdr:colOff>3562350</xdr:colOff>
      <xdr:row>39</xdr:row>
      <xdr:rowOff>2777492</xdr:rowOff>
    </xdr:to>
    <xdr:pic>
      <xdr:nvPicPr>
        <xdr:cNvPr id="5828" name="Picture 5827">
          <a:extLst>
            <a:ext uri="{FF2B5EF4-FFF2-40B4-BE49-F238E27FC236}">
              <a16:creationId xmlns:a16="http://schemas.microsoft.com/office/drawing/2014/main" id="{00000000-0008-0000-0300-0000C4160000}"/>
            </a:ext>
          </a:extLst>
        </xdr:cNvPr>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632460" y="107342942"/>
          <a:ext cx="3520440" cy="2743200"/>
        </a:xfrm>
        <a:prstGeom prst="rect">
          <a:avLst/>
        </a:prstGeom>
      </xdr:spPr>
    </xdr:pic>
    <xdr:clientData/>
  </xdr:twoCellAnchor>
  <xdr:twoCellAnchor>
    <xdr:from>
      <xdr:col>1</xdr:col>
      <xdr:colOff>41910</xdr:colOff>
      <xdr:row>40</xdr:row>
      <xdr:rowOff>34292</xdr:rowOff>
    </xdr:from>
    <xdr:to>
      <xdr:col>1</xdr:col>
      <xdr:colOff>3562350</xdr:colOff>
      <xdr:row>40</xdr:row>
      <xdr:rowOff>2777492</xdr:rowOff>
    </xdr:to>
    <xdr:pic>
      <xdr:nvPicPr>
        <xdr:cNvPr id="5831" name="Picture 5830">
          <a:extLst>
            <a:ext uri="{FF2B5EF4-FFF2-40B4-BE49-F238E27FC236}">
              <a16:creationId xmlns:a16="http://schemas.microsoft.com/office/drawing/2014/main" id="{00000000-0008-0000-0300-0000C7160000}"/>
            </a:ext>
          </a:extLst>
        </xdr:cNvPr>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632460" y="110162342"/>
          <a:ext cx="3520440" cy="2743200"/>
        </a:xfrm>
        <a:prstGeom prst="rect">
          <a:avLst/>
        </a:prstGeom>
      </xdr:spPr>
    </xdr:pic>
    <xdr:clientData/>
  </xdr:twoCellAnchor>
  <xdr:twoCellAnchor>
    <xdr:from>
      <xdr:col>1</xdr:col>
      <xdr:colOff>41910</xdr:colOff>
      <xdr:row>41</xdr:row>
      <xdr:rowOff>34292</xdr:rowOff>
    </xdr:from>
    <xdr:to>
      <xdr:col>1</xdr:col>
      <xdr:colOff>3562350</xdr:colOff>
      <xdr:row>41</xdr:row>
      <xdr:rowOff>2777492</xdr:rowOff>
    </xdr:to>
    <xdr:pic>
      <xdr:nvPicPr>
        <xdr:cNvPr id="5833" name="Picture 5832">
          <a:extLst>
            <a:ext uri="{FF2B5EF4-FFF2-40B4-BE49-F238E27FC236}">
              <a16:creationId xmlns:a16="http://schemas.microsoft.com/office/drawing/2014/main" id="{00000000-0008-0000-0300-0000C9160000}"/>
            </a:ext>
          </a:extLst>
        </xdr:cNvPr>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632460" y="112981742"/>
          <a:ext cx="3520440" cy="2743200"/>
        </a:xfrm>
        <a:prstGeom prst="rect">
          <a:avLst/>
        </a:prstGeom>
      </xdr:spPr>
    </xdr:pic>
    <xdr:clientData/>
  </xdr:twoCellAnchor>
  <xdr:twoCellAnchor>
    <xdr:from>
      <xdr:col>1</xdr:col>
      <xdr:colOff>41910</xdr:colOff>
      <xdr:row>42</xdr:row>
      <xdr:rowOff>34292</xdr:rowOff>
    </xdr:from>
    <xdr:to>
      <xdr:col>1</xdr:col>
      <xdr:colOff>3562350</xdr:colOff>
      <xdr:row>42</xdr:row>
      <xdr:rowOff>2777492</xdr:rowOff>
    </xdr:to>
    <xdr:pic>
      <xdr:nvPicPr>
        <xdr:cNvPr id="5836" name="Picture 5835">
          <a:extLst>
            <a:ext uri="{FF2B5EF4-FFF2-40B4-BE49-F238E27FC236}">
              <a16:creationId xmlns:a16="http://schemas.microsoft.com/office/drawing/2014/main" id="{00000000-0008-0000-0300-0000CC160000}"/>
            </a:ext>
          </a:extLst>
        </xdr:cNvPr>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632460" y="115801142"/>
          <a:ext cx="3520440" cy="2743200"/>
        </a:xfrm>
        <a:prstGeom prst="rect">
          <a:avLst/>
        </a:prstGeom>
      </xdr:spPr>
    </xdr:pic>
    <xdr:clientData/>
  </xdr:twoCellAnchor>
  <xdr:twoCellAnchor>
    <xdr:from>
      <xdr:col>1</xdr:col>
      <xdr:colOff>41910</xdr:colOff>
      <xdr:row>43</xdr:row>
      <xdr:rowOff>34292</xdr:rowOff>
    </xdr:from>
    <xdr:to>
      <xdr:col>1</xdr:col>
      <xdr:colOff>3562350</xdr:colOff>
      <xdr:row>43</xdr:row>
      <xdr:rowOff>2777492</xdr:rowOff>
    </xdr:to>
    <xdr:pic>
      <xdr:nvPicPr>
        <xdr:cNvPr id="5839" name="Picture 5838">
          <a:extLst>
            <a:ext uri="{FF2B5EF4-FFF2-40B4-BE49-F238E27FC236}">
              <a16:creationId xmlns:a16="http://schemas.microsoft.com/office/drawing/2014/main" id="{00000000-0008-0000-0300-0000CF160000}"/>
            </a:ext>
          </a:extLst>
        </xdr:cNvPr>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632460" y="118620542"/>
          <a:ext cx="3520440" cy="2743200"/>
        </a:xfrm>
        <a:prstGeom prst="rect">
          <a:avLst/>
        </a:prstGeom>
      </xdr:spPr>
    </xdr:pic>
    <xdr:clientData/>
  </xdr:twoCellAnchor>
  <xdr:twoCellAnchor>
    <xdr:from>
      <xdr:col>1</xdr:col>
      <xdr:colOff>41910</xdr:colOff>
      <xdr:row>44</xdr:row>
      <xdr:rowOff>34292</xdr:rowOff>
    </xdr:from>
    <xdr:to>
      <xdr:col>1</xdr:col>
      <xdr:colOff>3562350</xdr:colOff>
      <xdr:row>44</xdr:row>
      <xdr:rowOff>2777492</xdr:rowOff>
    </xdr:to>
    <xdr:pic>
      <xdr:nvPicPr>
        <xdr:cNvPr id="5841" name="Picture 5840">
          <a:extLst>
            <a:ext uri="{FF2B5EF4-FFF2-40B4-BE49-F238E27FC236}">
              <a16:creationId xmlns:a16="http://schemas.microsoft.com/office/drawing/2014/main" id="{00000000-0008-0000-0300-0000D1160000}"/>
            </a:ext>
          </a:extLst>
        </xdr:cNvPr>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632460" y="121439942"/>
          <a:ext cx="3520440" cy="2743200"/>
        </a:xfrm>
        <a:prstGeom prst="rect">
          <a:avLst/>
        </a:prstGeom>
      </xdr:spPr>
    </xdr:pic>
    <xdr:clientData/>
  </xdr:twoCellAnchor>
  <xdr:twoCellAnchor>
    <xdr:from>
      <xdr:col>1</xdr:col>
      <xdr:colOff>41910</xdr:colOff>
      <xdr:row>45</xdr:row>
      <xdr:rowOff>34292</xdr:rowOff>
    </xdr:from>
    <xdr:to>
      <xdr:col>1</xdr:col>
      <xdr:colOff>3562350</xdr:colOff>
      <xdr:row>45</xdr:row>
      <xdr:rowOff>2777492</xdr:rowOff>
    </xdr:to>
    <xdr:pic>
      <xdr:nvPicPr>
        <xdr:cNvPr id="5844" name="Picture 5843">
          <a:extLst>
            <a:ext uri="{FF2B5EF4-FFF2-40B4-BE49-F238E27FC236}">
              <a16:creationId xmlns:a16="http://schemas.microsoft.com/office/drawing/2014/main" id="{00000000-0008-0000-0300-0000D4160000}"/>
            </a:ext>
          </a:extLst>
        </xdr:cNvPr>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632460" y="124259342"/>
          <a:ext cx="3520440" cy="2743200"/>
        </a:xfrm>
        <a:prstGeom prst="rect">
          <a:avLst/>
        </a:prstGeom>
      </xdr:spPr>
    </xdr:pic>
    <xdr:clientData/>
  </xdr:twoCellAnchor>
  <xdr:twoCellAnchor>
    <xdr:from>
      <xdr:col>1</xdr:col>
      <xdr:colOff>41910</xdr:colOff>
      <xdr:row>46</xdr:row>
      <xdr:rowOff>34292</xdr:rowOff>
    </xdr:from>
    <xdr:to>
      <xdr:col>1</xdr:col>
      <xdr:colOff>3562350</xdr:colOff>
      <xdr:row>46</xdr:row>
      <xdr:rowOff>2777492</xdr:rowOff>
    </xdr:to>
    <xdr:pic>
      <xdr:nvPicPr>
        <xdr:cNvPr id="5847" name="Picture 5846">
          <a:extLst>
            <a:ext uri="{FF2B5EF4-FFF2-40B4-BE49-F238E27FC236}">
              <a16:creationId xmlns:a16="http://schemas.microsoft.com/office/drawing/2014/main" id="{00000000-0008-0000-0300-0000D7160000}"/>
            </a:ext>
          </a:extLst>
        </xdr:cNvPr>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632460" y="127078742"/>
          <a:ext cx="3520440" cy="2743200"/>
        </a:xfrm>
        <a:prstGeom prst="rect">
          <a:avLst/>
        </a:prstGeom>
      </xdr:spPr>
    </xdr:pic>
    <xdr:clientData/>
  </xdr:twoCellAnchor>
  <xdr:twoCellAnchor>
    <xdr:from>
      <xdr:col>1</xdr:col>
      <xdr:colOff>41910</xdr:colOff>
      <xdr:row>47</xdr:row>
      <xdr:rowOff>34292</xdr:rowOff>
    </xdr:from>
    <xdr:to>
      <xdr:col>1</xdr:col>
      <xdr:colOff>3562350</xdr:colOff>
      <xdr:row>47</xdr:row>
      <xdr:rowOff>2777492</xdr:rowOff>
    </xdr:to>
    <xdr:pic>
      <xdr:nvPicPr>
        <xdr:cNvPr id="5849" name="Picture 5848">
          <a:extLst>
            <a:ext uri="{FF2B5EF4-FFF2-40B4-BE49-F238E27FC236}">
              <a16:creationId xmlns:a16="http://schemas.microsoft.com/office/drawing/2014/main" id="{00000000-0008-0000-0300-0000D9160000}"/>
            </a:ext>
          </a:extLst>
        </xdr:cNvPr>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632460" y="129898142"/>
          <a:ext cx="3520440" cy="2743200"/>
        </a:xfrm>
        <a:prstGeom prst="rect">
          <a:avLst/>
        </a:prstGeom>
      </xdr:spPr>
    </xdr:pic>
    <xdr:clientData/>
  </xdr:twoCellAnchor>
  <xdr:twoCellAnchor>
    <xdr:from>
      <xdr:col>1</xdr:col>
      <xdr:colOff>41910</xdr:colOff>
      <xdr:row>48</xdr:row>
      <xdr:rowOff>34292</xdr:rowOff>
    </xdr:from>
    <xdr:to>
      <xdr:col>1</xdr:col>
      <xdr:colOff>3562350</xdr:colOff>
      <xdr:row>48</xdr:row>
      <xdr:rowOff>2777492</xdr:rowOff>
    </xdr:to>
    <xdr:pic>
      <xdr:nvPicPr>
        <xdr:cNvPr id="5852" name="Picture 5851">
          <a:extLst>
            <a:ext uri="{FF2B5EF4-FFF2-40B4-BE49-F238E27FC236}">
              <a16:creationId xmlns:a16="http://schemas.microsoft.com/office/drawing/2014/main" id="{00000000-0008-0000-0300-0000DC160000}"/>
            </a:ext>
          </a:extLst>
        </xdr:cNvPr>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632460" y="132717542"/>
          <a:ext cx="3520440" cy="2743200"/>
        </a:xfrm>
        <a:prstGeom prst="rect">
          <a:avLst/>
        </a:prstGeom>
      </xdr:spPr>
    </xdr:pic>
    <xdr:clientData/>
  </xdr:twoCellAnchor>
  <xdr:twoCellAnchor>
    <xdr:from>
      <xdr:col>1</xdr:col>
      <xdr:colOff>41910</xdr:colOff>
      <xdr:row>49</xdr:row>
      <xdr:rowOff>34292</xdr:rowOff>
    </xdr:from>
    <xdr:to>
      <xdr:col>1</xdr:col>
      <xdr:colOff>3562350</xdr:colOff>
      <xdr:row>49</xdr:row>
      <xdr:rowOff>2777492</xdr:rowOff>
    </xdr:to>
    <xdr:pic>
      <xdr:nvPicPr>
        <xdr:cNvPr id="5855" name="Picture 5854">
          <a:extLst>
            <a:ext uri="{FF2B5EF4-FFF2-40B4-BE49-F238E27FC236}">
              <a16:creationId xmlns:a16="http://schemas.microsoft.com/office/drawing/2014/main" id="{00000000-0008-0000-0300-0000DF160000}"/>
            </a:ext>
          </a:extLst>
        </xdr:cNvPr>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632460" y="135536942"/>
          <a:ext cx="3520440" cy="2743200"/>
        </a:xfrm>
        <a:prstGeom prst="rect">
          <a:avLst/>
        </a:prstGeom>
      </xdr:spPr>
    </xdr:pic>
    <xdr:clientData/>
  </xdr:twoCellAnchor>
  <xdr:twoCellAnchor>
    <xdr:from>
      <xdr:col>1</xdr:col>
      <xdr:colOff>41910</xdr:colOff>
      <xdr:row>50</xdr:row>
      <xdr:rowOff>34292</xdr:rowOff>
    </xdr:from>
    <xdr:to>
      <xdr:col>1</xdr:col>
      <xdr:colOff>3562350</xdr:colOff>
      <xdr:row>50</xdr:row>
      <xdr:rowOff>2777492</xdr:rowOff>
    </xdr:to>
    <xdr:pic>
      <xdr:nvPicPr>
        <xdr:cNvPr id="5857" name="Picture 5856">
          <a:extLst>
            <a:ext uri="{FF2B5EF4-FFF2-40B4-BE49-F238E27FC236}">
              <a16:creationId xmlns:a16="http://schemas.microsoft.com/office/drawing/2014/main" id="{00000000-0008-0000-0300-0000E1160000}"/>
            </a:ext>
          </a:extLst>
        </xdr:cNvPr>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632460" y="138356342"/>
          <a:ext cx="3520440" cy="2743200"/>
        </a:xfrm>
        <a:prstGeom prst="rect">
          <a:avLst/>
        </a:prstGeom>
      </xdr:spPr>
    </xdr:pic>
    <xdr:clientData/>
  </xdr:twoCellAnchor>
  <xdr:twoCellAnchor>
    <xdr:from>
      <xdr:col>1</xdr:col>
      <xdr:colOff>41910</xdr:colOff>
      <xdr:row>51</xdr:row>
      <xdr:rowOff>34292</xdr:rowOff>
    </xdr:from>
    <xdr:to>
      <xdr:col>1</xdr:col>
      <xdr:colOff>3562350</xdr:colOff>
      <xdr:row>51</xdr:row>
      <xdr:rowOff>2777492</xdr:rowOff>
    </xdr:to>
    <xdr:pic>
      <xdr:nvPicPr>
        <xdr:cNvPr id="5860" name="Picture 5859">
          <a:extLst>
            <a:ext uri="{FF2B5EF4-FFF2-40B4-BE49-F238E27FC236}">
              <a16:creationId xmlns:a16="http://schemas.microsoft.com/office/drawing/2014/main" id="{00000000-0008-0000-0300-0000E4160000}"/>
            </a:ext>
          </a:extLst>
        </xdr:cNvPr>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632460" y="141175742"/>
          <a:ext cx="3520440" cy="2743200"/>
        </a:xfrm>
        <a:prstGeom prst="rect">
          <a:avLst/>
        </a:prstGeom>
      </xdr:spPr>
    </xdr:pic>
    <xdr:clientData/>
  </xdr:twoCellAnchor>
  <xdr:twoCellAnchor>
    <xdr:from>
      <xdr:col>1</xdr:col>
      <xdr:colOff>41910</xdr:colOff>
      <xdr:row>52</xdr:row>
      <xdr:rowOff>34292</xdr:rowOff>
    </xdr:from>
    <xdr:to>
      <xdr:col>1</xdr:col>
      <xdr:colOff>3562350</xdr:colOff>
      <xdr:row>52</xdr:row>
      <xdr:rowOff>2777492</xdr:rowOff>
    </xdr:to>
    <xdr:pic>
      <xdr:nvPicPr>
        <xdr:cNvPr id="5863" name="Picture 5862">
          <a:extLst>
            <a:ext uri="{FF2B5EF4-FFF2-40B4-BE49-F238E27FC236}">
              <a16:creationId xmlns:a16="http://schemas.microsoft.com/office/drawing/2014/main" id="{00000000-0008-0000-0300-0000E7160000}"/>
            </a:ext>
          </a:extLst>
        </xdr:cNvPr>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632460" y="143995142"/>
          <a:ext cx="3520440" cy="2743200"/>
        </a:xfrm>
        <a:prstGeom prst="rect">
          <a:avLst/>
        </a:prstGeom>
      </xdr:spPr>
    </xdr:pic>
    <xdr:clientData/>
  </xdr:twoCellAnchor>
  <xdr:twoCellAnchor>
    <xdr:from>
      <xdr:col>1</xdr:col>
      <xdr:colOff>41910</xdr:colOff>
      <xdr:row>53</xdr:row>
      <xdr:rowOff>34292</xdr:rowOff>
    </xdr:from>
    <xdr:to>
      <xdr:col>1</xdr:col>
      <xdr:colOff>3562350</xdr:colOff>
      <xdr:row>53</xdr:row>
      <xdr:rowOff>2777492</xdr:rowOff>
    </xdr:to>
    <xdr:pic>
      <xdr:nvPicPr>
        <xdr:cNvPr id="5865" name="Picture 5864">
          <a:extLst>
            <a:ext uri="{FF2B5EF4-FFF2-40B4-BE49-F238E27FC236}">
              <a16:creationId xmlns:a16="http://schemas.microsoft.com/office/drawing/2014/main" id="{00000000-0008-0000-0300-0000E9160000}"/>
            </a:ext>
          </a:extLst>
        </xdr:cNvPr>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632460" y="146814542"/>
          <a:ext cx="3520440" cy="2743200"/>
        </a:xfrm>
        <a:prstGeom prst="rect">
          <a:avLst/>
        </a:prstGeom>
      </xdr:spPr>
    </xdr:pic>
    <xdr:clientData/>
  </xdr:twoCellAnchor>
  <xdr:twoCellAnchor>
    <xdr:from>
      <xdr:col>1</xdr:col>
      <xdr:colOff>41910</xdr:colOff>
      <xdr:row>54</xdr:row>
      <xdr:rowOff>34292</xdr:rowOff>
    </xdr:from>
    <xdr:to>
      <xdr:col>1</xdr:col>
      <xdr:colOff>3562350</xdr:colOff>
      <xdr:row>54</xdr:row>
      <xdr:rowOff>2777492</xdr:rowOff>
    </xdr:to>
    <xdr:pic>
      <xdr:nvPicPr>
        <xdr:cNvPr id="5868" name="Picture 5867">
          <a:extLst>
            <a:ext uri="{FF2B5EF4-FFF2-40B4-BE49-F238E27FC236}">
              <a16:creationId xmlns:a16="http://schemas.microsoft.com/office/drawing/2014/main" id="{00000000-0008-0000-0300-0000EC160000}"/>
            </a:ext>
          </a:extLst>
        </xdr:cNvPr>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632460" y="149633942"/>
          <a:ext cx="3520440" cy="2743200"/>
        </a:xfrm>
        <a:prstGeom prst="rect">
          <a:avLst/>
        </a:prstGeom>
      </xdr:spPr>
    </xdr:pic>
    <xdr:clientData/>
  </xdr:twoCellAnchor>
  <xdr:twoCellAnchor>
    <xdr:from>
      <xdr:col>1</xdr:col>
      <xdr:colOff>41910</xdr:colOff>
      <xdr:row>55</xdr:row>
      <xdr:rowOff>34292</xdr:rowOff>
    </xdr:from>
    <xdr:to>
      <xdr:col>1</xdr:col>
      <xdr:colOff>3562350</xdr:colOff>
      <xdr:row>55</xdr:row>
      <xdr:rowOff>2777492</xdr:rowOff>
    </xdr:to>
    <xdr:pic>
      <xdr:nvPicPr>
        <xdr:cNvPr id="5871" name="Picture 5870">
          <a:extLst>
            <a:ext uri="{FF2B5EF4-FFF2-40B4-BE49-F238E27FC236}">
              <a16:creationId xmlns:a16="http://schemas.microsoft.com/office/drawing/2014/main" id="{00000000-0008-0000-0300-0000EF160000}"/>
            </a:ext>
          </a:extLst>
        </xdr:cNvPr>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632460" y="152453342"/>
          <a:ext cx="3520440" cy="2743200"/>
        </a:xfrm>
        <a:prstGeom prst="rect">
          <a:avLst/>
        </a:prstGeom>
      </xdr:spPr>
    </xdr:pic>
    <xdr:clientData/>
  </xdr:twoCellAnchor>
  <xdr:twoCellAnchor>
    <xdr:from>
      <xdr:col>1</xdr:col>
      <xdr:colOff>41910</xdr:colOff>
      <xdr:row>56</xdr:row>
      <xdr:rowOff>34292</xdr:rowOff>
    </xdr:from>
    <xdr:to>
      <xdr:col>1</xdr:col>
      <xdr:colOff>3562350</xdr:colOff>
      <xdr:row>56</xdr:row>
      <xdr:rowOff>2777492</xdr:rowOff>
    </xdr:to>
    <xdr:pic>
      <xdr:nvPicPr>
        <xdr:cNvPr id="5873" name="Picture 5872">
          <a:extLst>
            <a:ext uri="{FF2B5EF4-FFF2-40B4-BE49-F238E27FC236}">
              <a16:creationId xmlns:a16="http://schemas.microsoft.com/office/drawing/2014/main" id="{00000000-0008-0000-0300-0000F1160000}"/>
            </a:ext>
          </a:extLst>
        </xdr:cNvPr>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632460" y="155272742"/>
          <a:ext cx="3520440" cy="2743200"/>
        </a:xfrm>
        <a:prstGeom prst="rect">
          <a:avLst/>
        </a:prstGeom>
      </xdr:spPr>
    </xdr:pic>
    <xdr:clientData/>
  </xdr:twoCellAnchor>
  <xdr:twoCellAnchor>
    <xdr:from>
      <xdr:col>1</xdr:col>
      <xdr:colOff>41910</xdr:colOff>
      <xdr:row>57</xdr:row>
      <xdr:rowOff>34292</xdr:rowOff>
    </xdr:from>
    <xdr:to>
      <xdr:col>1</xdr:col>
      <xdr:colOff>3562350</xdr:colOff>
      <xdr:row>57</xdr:row>
      <xdr:rowOff>2777492</xdr:rowOff>
    </xdr:to>
    <xdr:pic>
      <xdr:nvPicPr>
        <xdr:cNvPr id="5876" name="Picture 5875">
          <a:extLst>
            <a:ext uri="{FF2B5EF4-FFF2-40B4-BE49-F238E27FC236}">
              <a16:creationId xmlns:a16="http://schemas.microsoft.com/office/drawing/2014/main" id="{00000000-0008-0000-0300-0000F4160000}"/>
            </a:ext>
          </a:extLst>
        </xdr:cNvPr>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632460" y="158092142"/>
          <a:ext cx="3520440" cy="2743200"/>
        </a:xfrm>
        <a:prstGeom prst="rect">
          <a:avLst/>
        </a:prstGeom>
      </xdr:spPr>
    </xdr:pic>
    <xdr:clientData/>
  </xdr:twoCellAnchor>
  <xdr:twoCellAnchor>
    <xdr:from>
      <xdr:col>1</xdr:col>
      <xdr:colOff>41910</xdr:colOff>
      <xdr:row>58</xdr:row>
      <xdr:rowOff>34292</xdr:rowOff>
    </xdr:from>
    <xdr:to>
      <xdr:col>1</xdr:col>
      <xdr:colOff>3562350</xdr:colOff>
      <xdr:row>58</xdr:row>
      <xdr:rowOff>2777492</xdr:rowOff>
    </xdr:to>
    <xdr:pic>
      <xdr:nvPicPr>
        <xdr:cNvPr id="5879" name="Picture 5878">
          <a:extLst>
            <a:ext uri="{FF2B5EF4-FFF2-40B4-BE49-F238E27FC236}">
              <a16:creationId xmlns:a16="http://schemas.microsoft.com/office/drawing/2014/main" id="{00000000-0008-0000-0300-0000F7160000}"/>
            </a:ext>
          </a:extLst>
        </xdr:cNvPr>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632460" y="160911542"/>
          <a:ext cx="3520440" cy="2743200"/>
        </a:xfrm>
        <a:prstGeom prst="rect">
          <a:avLst/>
        </a:prstGeom>
      </xdr:spPr>
    </xdr:pic>
    <xdr:clientData/>
  </xdr:twoCellAnchor>
  <xdr:twoCellAnchor>
    <xdr:from>
      <xdr:col>1</xdr:col>
      <xdr:colOff>41910</xdr:colOff>
      <xdr:row>59</xdr:row>
      <xdr:rowOff>34292</xdr:rowOff>
    </xdr:from>
    <xdr:to>
      <xdr:col>1</xdr:col>
      <xdr:colOff>3562350</xdr:colOff>
      <xdr:row>59</xdr:row>
      <xdr:rowOff>2777492</xdr:rowOff>
    </xdr:to>
    <xdr:pic>
      <xdr:nvPicPr>
        <xdr:cNvPr id="5881" name="Picture 5880">
          <a:extLst>
            <a:ext uri="{FF2B5EF4-FFF2-40B4-BE49-F238E27FC236}">
              <a16:creationId xmlns:a16="http://schemas.microsoft.com/office/drawing/2014/main" id="{00000000-0008-0000-0300-0000F9160000}"/>
            </a:ext>
          </a:extLst>
        </xdr:cNvPr>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632460" y="163730942"/>
          <a:ext cx="3520440" cy="2743200"/>
        </a:xfrm>
        <a:prstGeom prst="rect">
          <a:avLst/>
        </a:prstGeom>
      </xdr:spPr>
    </xdr:pic>
    <xdr:clientData/>
  </xdr:twoCellAnchor>
  <xdr:twoCellAnchor>
    <xdr:from>
      <xdr:col>1</xdr:col>
      <xdr:colOff>41910</xdr:colOff>
      <xdr:row>60</xdr:row>
      <xdr:rowOff>34292</xdr:rowOff>
    </xdr:from>
    <xdr:to>
      <xdr:col>1</xdr:col>
      <xdr:colOff>3562350</xdr:colOff>
      <xdr:row>60</xdr:row>
      <xdr:rowOff>2777492</xdr:rowOff>
    </xdr:to>
    <xdr:pic>
      <xdr:nvPicPr>
        <xdr:cNvPr id="5884" name="Picture 5883">
          <a:extLst>
            <a:ext uri="{FF2B5EF4-FFF2-40B4-BE49-F238E27FC236}">
              <a16:creationId xmlns:a16="http://schemas.microsoft.com/office/drawing/2014/main" id="{00000000-0008-0000-0300-0000FC160000}"/>
            </a:ext>
          </a:extLst>
        </xdr:cNvPr>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632460" y="166550342"/>
          <a:ext cx="3520440" cy="2743200"/>
        </a:xfrm>
        <a:prstGeom prst="rect">
          <a:avLst/>
        </a:prstGeom>
      </xdr:spPr>
    </xdr:pic>
    <xdr:clientData/>
  </xdr:twoCellAnchor>
  <xdr:twoCellAnchor>
    <xdr:from>
      <xdr:col>1</xdr:col>
      <xdr:colOff>41910</xdr:colOff>
      <xdr:row>61</xdr:row>
      <xdr:rowOff>34292</xdr:rowOff>
    </xdr:from>
    <xdr:to>
      <xdr:col>1</xdr:col>
      <xdr:colOff>3562350</xdr:colOff>
      <xdr:row>61</xdr:row>
      <xdr:rowOff>2777492</xdr:rowOff>
    </xdr:to>
    <xdr:pic>
      <xdr:nvPicPr>
        <xdr:cNvPr id="5887" name="Picture 5886">
          <a:extLst>
            <a:ext uri="{FF2B5EF4-FFF2-40B4-BE49-F238E27FC236}">
              <a16:creationId xmlns:a16="http://schemas.microsoft.com/office/drawing/2014/main" id="{00000000-0008-0000-0300-0000FF160000}"/>
            </a:ext>
          </a:extLst>
        </xdr:cNvPr>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632460" y="169369742"/>
          <a:ext cx="3520440" cy="2743200"/>
        </a:xfrm>
        <a:prstGeom prst="rect">
          <a:avLst/>
        </a:prstGeom>
      </xdr:spPr>
    </xdr:pic>
    <xdr:clientData/>
  </xdr:twoCellAnchor>
  <xdr:twoCellAnchor>
    <xdr:from>
      <xdr:col>1</xdr:col>
      <xdr:colOff>41910</xdr:colOff>
      <xdr:row>62</xdr:row>
      <xdr:rowOff>34292</xdr:rowOff>
    </xdr:from>
    <xdr:to>
      <xdr:col>1</xdr:col>
      <xdr:colOff>3562350</xdr:colOff>
      <xdr:row>62</xdr:row>
      <xdr:rowOff>2777492</xdr:rowOff>
    </xdr:to>
    <xdr:pic>
      <xdr:nvPicPr>
        <xdr:cNvPr id="5890" name="Picture 5889">
          <a:extLst>
            <a:ext uri="{FF2B5EF4-FFF2-40B4-BE49-F238E27FC236}">
              <a16:creationId xmlns:a16="http://schemas.microsoft.com/office/drawing/2014/main" id="{00000000-0008-0000-0300-000002170000}"/>
            </a:ext>
          </a:extLst>
        </xdr:cNvPr>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632460" y="172189142"/>
          <a:ext cx="3520440" cy="2743200"/>
        </a:xfrm>
        <a:prstGeom prst="rect">
          <a:avLst/>
        </a:prstGeom>
      </xdr:spPr>
    </xdr:pic>
    <xdr:clientData/>
  </xdr:twoCellAnchor>
  <xdr:twoCellAnchor>
    <xdr:from>
      <xdr:col>1</xdr:col>
      <xdr:colOff>41910</xdr:colOff>
      <xdr:row>63</xdr:row>
      <xdr:rowOff>34292</xdr:rowOff>
    </xdr:from>
    <xdr:to>
      <xdr:col>1</xdr:col>
      <xdr:colOff>3562350</xdr:colOff>
      <xdr:row>63</xdr:row>
      <xdr:rowOff>2777492</xdr:rowOff>
    </xdr:to>
    <xdr:pic>
      <xdr:nvPicPr>
        <xdr:cNvPr id="5893" name="Picture 5892">
          <a:extLst>
            <a:ext uri="{FF2B5EF4-FFF2-40B4-BE49-F238E27FC236}">
              <a16:creationId xmlns:a16="http://schemas.microsoft.com/office/drawing/2014/main" id="{00000000-0008-0000-0300-000005170000}"/>
            </a:ext>
          </a:extLst>
        </xdr:cNvPr>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632460" y="175008542"/>
          <a:ext cx="3520440" cy="2743200"/>
        </a:xfrm>
        <a:prstGeom prst="rect">
          <a:avLst/>
        </a:prstGeom>
      </xdr:spPr>
    </xdr:pic>
    <xdr:clientData/>
  </xdr:twoCellAnchor>
  <xdr:twoCellAnchor>
    <xdr:from>
      <xdr:col>1</xdr:col>
      <xdr:colOff>41910</xdr:colOff>
      <xdr:row>64</xdr:row>
      <xdr:rowOff>34292</xdr:rowOff>
    </xdr:from>
    <xdr:to>
      <xdr:col>1</xdr:col>
      <xdr:colOff>3562350</xdr:colOff>
      <xdr:row>64</xdr:row>
      <xdr:rowOff>2777492</xdr:rowOff>
    </xdr:to>
    <xdr:pic>
      <xdr:nvPicPr>
        <xdr:cNvPr id="5895" name="Picture 5894">
          <a:extLst>
            <a:ext uri="{FF2B5EF4-FFF2-40B4-BE49-F238E27FC236}">
              <a16:creationId xmlns:a16="http://schemas.microsoft.com/office/drawing/2014/main" id="{00000000-0008-0000-0300-000007170000}"/>
            </a:ext>
          </a:extLst>
        </xdr:cNvPr>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632460" y="177827942"/>
          <a:ext cx="3520440" cy="2743200"/>
        </a:xfrm>
        <a:prstGeom prst="rect">
          <a:avLst/>
        </a:prstGeom>
      </xdr:spPr>
    </xdr:pic>
    <xdr:clientData/>
  </xdr:twoCellAnchor>
  <xdr:twoCellAnchor>
    <xdr:from>
      <xdr:col>1</xdr:col>
      <xdr:colOff>41910</xdr:colOff>
      <xdr:row>65</xdr:row>
      <xdr:rowOff>34292</xdr:rowOff>
    </xdr:from>
    <xdr:to>
      <xdr:col>1</xdr:col>
      <xdr:colOff>3562350</xdr:colOff>
      <xdr:row>65</xdr:row>
      <xdr:rowOff>2777492</xdr:rowOff>
    </xdr:to>
    <xdr:pic>
      <xdr:nvPicPr>
        <xdr:cNvPr id="5898" name="Picture 5897">
          <a:extLst>
            <a:ext uri="{FF2B5EF4-FFF2-40B4-BE49-F238E27FC236}">
              <a16:creationId xmlns:a16="http://schemas.microsoft.com/office/drawing/2014/main" id="{00000000-0008-0000-0300-00000A170000}"/>
            </a:ext>
          </a:extLst>
        </xdr:cNvPr>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632460" y="180647342"/>
          <a:ext cx="3520440" cy="2743200"/>
        </a:xfrm>
        <a:prstGeom prst="rect">
          <a:avLst/>
        </a:prstGeom>
      </xdr:spPr>
    </xdr:pic>
    <xdr:clientData/>
  </xdr:twoCellAnchor>
  <xdr:twoCellAnchor>
    <xdr:from>
      <xdr:col>1</xdr:col>
      <xdr:colOff>41910</xdr:colOff>
      <xdr:row>66</xdr:row>
      <xdr:rowOff>34292</xdr:rowOff>
    </xdr:from>
    <xdr:to>
      <xdr:col>1</xdr:col>
      <xdr:colOff>3562350</xdr:colOff>
      <xdr:row>66</xdr:row>
      <xdr:rowOff>2777492</xdr:rowOff>
    </xdr:to>
    <xdr:pic>
      <xdr:nvPicPr>
        <xdr:cNvPr id="5901" name="Picture 5900">
          <a:extLst>
            <a:ext uri="{FF2B5EF4-FFF2-40B4-BE49-F238E27FC236}">
              <a16:creationId xmlns:a16="http://schemas.microsoft.com/office/drawing/2014/main" id="{00000000-0008-0000-0300-00000D170000}"/>
            </a:ext>
          </a:extLst>
        </xdr:cNvPr>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632460" y="183466742"/>
          <a:ext cx="3520440" cy="2743200"/>
        </a:xfrm>
        <a:prstGeom prst="rect">
          <a:avLst/>
        </a:prstGeom>
      </xdr:spPr>
    </xdr:pic>
    <xdr:clientData/>
  </xdr:twoCellAnchor>
  <xdr:twoCellAnchor>
    <xdr:from>
      <xdr:col>1</xdr:col>
      <xdr:colOff>41910</xdr:colOff>
      <xdr:row>67</xdr:row>
      <xdr:rowOff>34292</xdr:rowOff>
    </xdr:from>
    <xdr:to>
      <xdr:col>1</xdr:col>
      <xdr:colOff>3562350</xdr:colOff>
      <xdr:row>67</xdr:row>
      <xdr:rowOff>2777492</xdr:rowOff>
    </xdr:to>
    <xdr:pic>
      <xdr:nvPicPr>
        <xdr:cNvPr id="5903" name="Picture 5902">
          <a:extLst>
            <a:ext uri="{FF2B5EF4-FFF2-40B4-BE49-F238E27FC236}">
              <a16:creationId xmlns:a16="http://schemas.microsoft.com/office/drawing/2014/main" id="{00000000-0008-0000-0300-00000F170000}"/>
            </a:ext>
          </a:extLst>
        </xdr:cNvPr>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632460" y="186286142"/>
          <a:ext cx="3520440" cy="2743200"/>
        </a:xfrm>
        <a:prstGeom prst="rect">
          <a:avLst/>
        </a:prstGeom>
      </xdr:spPr>
    </xdr:pic>
    <xdr:clientData/>
  </xdr:twoCellAnchor>
  <xdr:twoCellAnchor>
    <xdr:from>
      <xdr:col>1</xdr:col>
      <xdr:colOff>41910</xdr:colOff>
      <xdr:row>68</xdr:row>
      <xdr:rowOff>34292</xdr:rowOff>
    </xdr:from>
    <xdr:to>
      <xdr:col>1</xdr:col>
      <xdr:colOff>3562350</xdr:colOff>
      <xdr:row>68</xdr:row>
      <xdr:rowOff>2777492</xdr:rowOff>
    </xdr:to>
    <xdr:pic>
      <xdr:nvPicPr>
        <xdr:cNvPr id="5906" name="Picture 5905">
          <a:extLst>
            <a:ext uri="{FF2B5EF4-FFF2-40B4-BE49-F238E27FC236}">
              <a16:creationId xmlns:a16="http://schemas.microsoft.com/office/drawing/2014/main" id="{00000000-0008-0000-0300-000012170000}"/>
            </a:ext>
          </a:extLst>
        </xdr:cNvPr>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632460" y="189105542"/>
          <a:ext cx="3520440" cy="2743200"/>
        </a:xfrm>
        <a:prstGeom prst="rect">
          <a:avLst/>
        </a:prstGeom>
      </xdr:spPr>
    </xdr:pic>
    <xdr:clientData/>
  </xdr:twoCellAnchor>
  <xdr:twoCellAnchor>
    <xdr:from>
      <xdr:col>1</xdr:col>
      <xdr:colOff>41910</xdr:colOff>
      <xdr:row>69</xdr:row>
      <xdr:rowOff>34292</xdr:rowOff>
    </xdr:from>
    <xdr:to>
      <xdr:col>1</xdr:col>
      <xdr:colOff>3562350</xdr:colOff>
      <xdr:row>69</xdr:row>
      <xdr:rowOff>2777492</xdr:rowOff>
    </xdr:to>
    <xdr:pic>
      <xdr:nvPicPr>
        <xdr:cNvPr id="5909" name="Picture 5908">
          <a:extLst>
            <a:ext uri="{FF2B5EF4-FFF2-40B4-BE49-F238E27FC236}">
              <a16:creationId xmlns:a16="http://schemas.microsoft.com/office/drawing/2014/main" id="{00000000-0008-0000-0300-000015170000}"/>
            </a:ext>
          </a:extLst>
        </xdr:cNvPr>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632460" y="191924942"/>
          <a:ext cx="3520440" cy="2743200"/>
        </a:xfrm>
        <a:prstGeom prst="rect">
          <a:avLst/>
        </a:prstGeom>
      </xdr:spPr>
    </xdr:pic>
    <xdr:clientData/>
  </xdr:twoCellAnchor>
  <xdr:twoCellAnchor>
    <xdr:from>
      <xdr:col>1</xdr:col>
      <xdr:colOff>41910</xdr:colOff>
      <xdr:row>70</xdr:row>
      <xdr:rowOff>34292</xdr:rowOff>
    </xdr:from>
    <xdr:to>
      <xdr:col>1</xdr:col>
      <xdr:colOff>3562350</xdr:colOff>
      <xdr:row>70</xdr:row>
      <xdr:rowOff>2777492</xdr:rowOff>
    </xdr:to>
    <xdr:pic>
      <xdr:nvPicPr>
        <xdr:cNvPr id="5911" name="Picture 5910">
          <a:extLst>
            <a:ext uri="{FF2B5EF4-FFF2-40B4-BE49-F238E27FC236}">
              <a16:creationId xmlns:a16="http://schemas.microsoft.com/office/drawing/2014/main" id="{00000000-0008-0000-0300-000017170000}"/>
            </a:ext>
          </a:extLst>
        </xdr:cNvPr>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632460" y="194744342"/>
          <a:ext cx="3520440" cy="2743200"/>
        </a:xfrm>
        <a:prstGeom prst="rect">
          <a:avLst/>
        </a:prstGeom>
      </xdr:spPr>
    </xdr:pic>
    <xdr:clientData/>
  </xdr:twoCellAnchor>
  <xdr:twoCellAnchor>
    <xdr:from>
      <xdr:col>1</xdr:col>
      <xdr:colOff>41910</xdr:colOff>
      <xdr:row>71</xdr:row>
      <xdr:rowOff>34292</xdr:rowOff>
    </xdr:from>
    <xdr:to>
      <xdr:col>1</xdr:col>
      <xdr:colOff>3562350</xdr:colOff>
      <xdr:row>71</xdr:row>
      <xdr:rowOff>2777492</xdr:rowOff>
    </xdr:to>
    <xdr:pic>
      <xdr:nvPicPr>
        <xdr:cNvPr id="5914" name="Picture 5913">
          <a:extLst>
            <a:ext uri="{FF2B5EF4-FFF2-40B4-BE49-F238E27FC236}">
              <a16:creationId xmlns:a16="http://schemas.microsoft.com/office/drawing/2014/main" id="{00000000-0008-0000-0300-00001A170000}"/>
            </a:ext>
          </a:extLst>
        </xdr:cNvPr>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632460" y="197563742"/>
          <a:ext cx="3520440" cy="2743200"/>
        </a:xfrm>
        <a:prstGeom prst="rect">
          <a:avLst/>
        </a:prstGeom>
      </xdr:spPr>
    </xdr:pic>
    <xdr:clientData/>
  </xdr:twoCellAnchor>
  <xdr:twoCellAnchor>
    <xdr:from>
      <xdr:col>1</xdr:col>
      <xdr:colOff>41910</xdr:colOff>
      <xdr:row>72</xdr:row>
      <xdr:rowOff>34292</xdr:rowOff>
    </xdr:from>
    <xdr:to>
      <xdr:col>1</xdr:col>
      <xdr:colOff>3562350</xdr:colOff>
      <xdr:row>72</xdr:row>
      <xdr:rowOff>2777492</xdr:rowOff>
    </xdr:to>
    <xdr:pic>
      <xdr:nvPicPr>
        <xdr:cNvPr id="5917" name="Picture 5916">
          <a:extLst>
            <a:ext uri="{FF2B5EF4-FFF2-40B4-BE49-F238E27FC236}">
              <a16:creationId xmlns:a16="http://schemas.microsoft.com/office/drawing/2014/main" id="{00000000-0008-0000-0300-00001D170000}"/>
            </a:ext>
          </a:extLst>
        </xdr:cNvPr>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632460" y="200383142"/>
          <a:ext cx="3520440" cy="2743200"/>
        </a:xfrm>
        <a:prstGeom prst="rect">
          <a:avLst/>
        </a:prstGeom>
      </xdr:spPr>
    </xdr:pic>
    <xdr:clientData/>
  </xdr:twoCellAnchor>
  <xdr:twoCellAnchor>
    <xdr:from>
      <xdr:col>1</xdr:col>
      <xdr:colOff>41910</xdr:colOff>
      <xdr:row>73</xdr:row>
      <xdr:rowOff>34292</xdr:rowOff>
    </xdr:from>
    <xdr:to>
      <xdr:col>1</xdr:col>
      <xdr:colOff>3562350</xdr:colOff>
      <xdr:row>73</xdr:row>
      <xdr:rowOff>2777492</xdr:rowOff>
    </xdr:to>
    <xdr:pic>
      <xdr:nvPicPr>
        <xdr:cNvPr id="5919" name="Picture 5918">
          <a:extLst>
            <a:ext uri="{FF2B5EF4-FFF2-40B4-BE49-F238E27FC236}">
              <a16:creationId xmlns:a16="http://schemas.microsoft.com/office/drawing/2014/main" id="{00000000-0008-0000-0300-00001F170000}"/>
            </a:ext>
          </a:extLst>
        </xdr:cNvPr>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632460" y="203202542"/>
          <a:ext cx="3520440" cy="2743200"/>
        </a:xfrm>
        <a:prstGeom prst="rect">
          <a:avLst/>
        </a:prstGeom>
      </xdr:spPr>
    </xdr:pic>
    <xdr:clientData/>
  </xdr:twoCellAnchor>
  <xdr:twoCellAnchor>
    <xdr:from>
      <xdr:col>1</xdr:col>
      <xdr:colOff>41910</xdr:colOff>
      <xdr:row>74</xdr:row>
      <xdr:rowOff>34292</xdr:rowOff>
    </xdr:from>
    <xdr:to>
      <xdr:col>1</xdr:col>
      <xdr:colOff>3562350</xdr:colOff>
      <xdr:row>74</xdr:row>
      <xdr:rowOff>2777492</xdr:rowOff>
    </xdr:to>
    <xdr:pic>
      <xdr:nvPicPr>
        <xdr:cNvPr id="5922" name="Picture 5921">
          <a:extLst>
            <a:ext uri="{FF2B5EF4-FFF2-40B4-BE49-F238E27FC236}">
              <a16:creationId xmlns:a16="http://schemas.microsoft.com/office/drawing/2014/main" id="{00000000-0008-0000-0300-000022170000}"/>
            </a:ext>
          </a:extLst>
        </xdr:cNvPr>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632460" y="206021942"/>
          <a:ext cx="3520440" cy="2743200"/>
        </a:xfrm>
        <a:prstGeom prst="rect">
          <a:avLst/>
        </a:prstGeom>
      </xdr:spPr>
    </xdr:pic>
    <xdr:clientData/>
  </xdr:twoCellAnchor>
  <xdr:twoCellAnchor>
    <xdr:from>
      <xdr:col>1</xdr:col>
      <xdr:colOff>41910</xdr:colOff>
      <xdr:row>75</xdr:row>
      <xdr:rowOff>34280</xdr:rowOff>
    </xdr:from>
    <xdr:to>
      <xdr:col>1</xdr:col>
      <xdr:colOff>3562350</xdr:colOff>
      <xdr:row>75</xdr:row>
      <xdr:rowOff>2777480</xdr:rowOff>
    </xdr:to>
    <xdr:pic>
      <xdr:nvPicPr>
        <xdr:cNvPr id="5925" name="Picture 5924">
          <a:extLst>
            <a:ext uri="{FF2B5EF4-FFF2-40B4-BE49-F238E27FC236}">
              <a16:creationId xmlns:a16="http://schemas.microsoft.com/office/drawing/2014/main" id="{00000000-0008-0000-0300-000025170000}"/>
            </a:ext>
          </a:extLst>
        </xdr:cNvPr>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632460" y="208841330"/>
          <a:ext cx="3520440" cy="2743200"/>
        </a:xfrm>
        <a:prstGeom prst="rect">
          <a:avLst/>
        </a:prstGeom>
      </xdr:spPr>
    </xdr:pic>
    <xdr:clientData/>
  </xdr:twoCellAnchor>
  <xdr:twoCellAnchor>
    <xdr:from>
      <xdr:col>1</xdr:col>
      <xdr:colOff>41910</xdr:colOff>
      <xdr:row>76</xdr:row>
      <xdr:rowOff>34280</xdr:rowOff>
    </xdr:from>
    <xdr:to>
      <xdr:col>1</xdr:col>
      <xdr:colOff>3562350</xdr:colOff>
      <xdr:row>76</xdr:row>
      <xdr:rowOff>2777480</xdr:rowOff>
    </xdr:to>
    <xdr:pic>
      <xdr:nvPicPr>
        <xdr:cNvPr id="5927" name="Picture 5926">
          <a:extLst>
            <a:ext uri="{FF2B5EF4-FFF2-40B4-BE49-F238E27FC236}">
              <a16:creationId xmlns:a16="http://schemas.microsoft.com/office/drawing/2014/main" id="{00000000-0008-0000-0300-000027170000}"/>
            </a:ext>
          </a:extLst>
        </xdr:cNvPr>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632460" y="211660730"/>
          <a:ext cx="3520440" cy="2743200"/>
        </a:xfrm>
        <a:prstGeom prst="rect">
          <a:avLst/>
        </a:prstGeom>
      </xdr:spPr>
    </xdr:pic>
    <xdr:clientData/>
  </xdr:twoCellAnchor>
  <xdr:twoCellAnchor>
    <xdr:from>
      <xdr:col>1</xdr:col>
      <xdr:colOff>41910</xdr:colOff>
      <xdr:row>77</xdr:row>
      <xdr:rowOff>34280</xdr:rowOff>
    </xdr:from>
    <xdr:to>
      <xdr:col>1</xdr:col>
      <xdr:colOff>3562350</xdr:colOff>
      <xdr:row>77</xdr:row>
      <xdr:rowOff>2777480</xdr:rowOff>
    </xdr:to>
    <xdr:pic>
      <xdr:nvPicPr>
        <xdr:cNvPr id="5930" name="Picture 5929">
          <a:extLst>
            <a:ext uri="{FF2B5EF4-FFF2-40B4-BE49-F238E27FC236}">
              <a16:creationId xmlns:a16="http://schemas.microsoft.com/office/drawing/2014/main" id="{00000000-0008-0000-0300-00002A170000}"/>
            </a:ext>
          </a:extLst>
        </xdr:cNvPr>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632460" y="214480130"/>
          <a:ext cx="3520440" cy="2743200"/>
        </a:xfrm>
        <a:prstGeom prst="rect">
          <a:avLst/>
        </a:prstGeom>
      </xdr:spPr>
    </xdr:pic>
    <xdr:clientData/>
  </xdr:twoCellAnchor>
  <xdr:twoCellAnchor>
    <xdr:from>
      <xdr:col>1</xdr:col>
      <xdr:colOff>41910</xdr:colOff>
      <xdr:row>78</xdr:row>
      <xdr:rowOff>34280</xdr:rowOff>
    </xdr:from>
    <xdr:to>
      <xdr:col>1</xdr:col>
      <xdr:colOff>3562350</xdr:colOff>
      <xdr:row>78</xdr:row>
      <xdr:rowOff>2777480</xdr:rowOff>
    </xdr:to>
    <xdr:pic>
      <xdr:nvPicPr>
        <xdr:cNvPr id="5933" name="Picture 5932">
          <a:extLst>
            <a:ext uri="{FF2B5EF4-FFF2-40B4-BE49-F238E27FC236}">
              <a16:creationId xmlns:a16="http://schemas.microsoft.com/office/drawing/2014/main" id="{00000000-0008-0000-0300-00002D170000}"/>
            </a:ext>
          </a:extLst>
        </xdr:cNvPr>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632460" y="217299530"/>
          <a:ext cx="3520440" cy="2743200"/>
        </a:xfrm>
        <a:prstGeom prst="rect">
          <a:avLst/>
        </a:prstGeom>
      </xdr:spPr>
    </xdr:pic>
    <xdr:clientData/>
  </xdr:twoCellAnchor>
  <xdr:twoCellAnchor>
    <xdr:from>
      <xdr:col>1</xdr:col>
      <xdr:colOff>41910</xdr:colOff>
      <xdr:row>79</xdr:row>
      <xdr:rowOff>34280</xdr:rowOff>
    </xdr:from>
    <xdr:to>
      <xdr:col>1</xdr:col>
      <xdr:colOff>3562350</xdr:colOff>
      <xdr:row>79</xdr:row>
      <xdr:rowOff>2777480</xdr:rowOff>
    </xdr:to>
    <xdr:pic>
      <xdr:nvPicPr>
        <xdr:cNvPr id="5935" name="Picture 5934">
          <a:extLst>
            <a:ext uri="{FF2B5EF4-FFF2-40B4-BE49-F238E27FC236}">
              <a16:creationId xmlns:a16="http://schemas.microsoft.com/office/drawing/2014/main" id="{00000000-0008-0000-0300-00002F170000}"/>
            </a:ext>
          </a:extLst>
        </xdr:cNvPr>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632460" y="220118930"/>
          <a:ext cx="3520440" cy="2743200"/>
        </a:xfrm>
        <a:prstGeom prst="rect">
          <a:avLst/>
        </a:prstGeom>
      </xdr:spPr>
    </xdr:pic>
    <xdr:clientData/>
  </xdr:twoCellAnchor>
  <xdr:twoCellAnchor>
    <xdr:from>
      <xdr:col>1</xdr:col>
      <xdr:colOff>41910</xdr:colOff>
      <xdr:row>80</xdr:row>
      <xdr:rowOff>34280</xdr:rowOff>
    </xdr:from>
    <xdr:to>
      <xdr:col>1</xdr:col>
      <xdr:colOff>3562350</xdr:colOff>
      <xdr:row>80</xdr:row>
      <xdr:rowOff>2777480</xdr:rowOff>
    </xdr:to>
    <xdr:pic>
      <xdr:nvPicPr>
        <xdr:cNvPr id="5938" name="Picture 5937">
          <a:extLst>
            <a:ext uri="{FF2B5EF4-FFF2-40B4-BE49-F238E27FC236}">
              <a16:creationId xmlns:a16="http://schemas.microsoft.com/office/drawing/2014/main" id="{00000000-0008-0000-0300-000032170000}"/>
            </a:ext>
          </a:extLst>
        </xdr:cNvPr>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632460" y="222938330"/>
          <a:ext cx="3520440" cy="2743200"/>
        </a:xfrm>
        <a:prstGeom prst="rect">
          <a:avLst/>
        </a:prstGeom>
      </xdr:spPr>
    </xdr:pic>
    <xdr:clientData/>
  </xdr:twoCellAnchor>
  <xdr:twoCellAnchor>
    <xdr:from>
      <xdr:col>1</xdr:col>
      <xdr:colOff>41910</xdr:colOff>
      <xdr:row>81</xdr:row>
      <xdr:rowOff>34280</xdr:rowOff>
    </xdr:from>
    <xdr:to>
      <xdr:col>1</xdr:col>
      <xdr:colOff>3562350</xdr:colOff>
      <xdr:row>81</xdr:row>
      <xdr:rowOff>2777480</xdr:rowOff>
    </xdr:to>
    <xdr:pic>
      <xdr:nvPicPr>
        <xdr:cNvPr id="5941" name="Picture 5940">
          <a:extLst>
            <a:ext uri="{FF2B5EF4-FFF2-40B4-BE49-F238E27FC236}">
              <a16:creationId xmlns:a16="http://schemas.microsoft.com/office/drawing/2014/main" id="{00000000-0008-0000-0300-000035170000}"/>
            </a:ext>
          </a:extLst>
        </xdr:cNvPr>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632460" y="225757730"/>
          <a:ext cx="3520440" cy="2743200"/>
        </a:xfrm>
        <a:prstGeom prst="rect">
          <a:avLst/>
        </a:prstGeom>
      </xdr:spPr>
    </xdr:pic>
    <xdr:clientData/>
  </xdr:twoCellAnchor>
  <xdr:twoCellAnchor>
    <xdr:from>
      <xdr:col>1</xdr:col>
      <xdr:colOff>41910</xdr:colOff>
      <xdr:row>82</xdr:row>
      <xdr:rowOff>34280</xdr:rowOff>
    </xdr:from>
    <xdr:to>
      <xdr:col>1</xdr:col>
      <xdr:colOff>3562350</xdr:colOff>
      <xdr:row>82</xdr:row>
      <xdr:rowOff>2777480</xdr:rowOff>
    </xdr:to>
    <xdr:pic>
      <xdr:nvPicPr>
        <xdr:cNvPr id="5943" name="Picture 5942">
          <a:extLst>
            <a:ext uri="{FF2B5EF4-FFF2-40B4-BE49-F238E27FC236}">
              <a16:creationId xmlns:a16="http://schemas.microsoft.com/office/drawing/2014/main" id="{00000000-0008-0000-0300-000037170000}"/>
            </a:ext>
          </a:extLst>
        </xdr:cNvPr>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632460" y="228577130"/>
          <a:ext cx="3520440" cy="2743200"/>
        </a:xfrm>
        <a:prstGeom prst="rect">
          <a:avLst/>
        </a:prstGeom>
      </xdr:spPr>
    </xdr:pic>
    <xdr:clientData/>
  </xdr:twoCellAnchor>
  <xdr:twoCellAnchor>
    <xdr:from>
      <xdr:col>1</xdr:col>
      <xdr:colOff>41910</xdr:colOff>
      <xdr:row>83</xdr:row>
      <xdr:rowOff>34280</xdr:rowOff>
    </xdr:from>
    <xdr:to>
      <xdr:col>1</xdr:col>
      <xdr:colOff>3562350</xdr:colOff>
      <xdr:row>83</xdr:row>
      <xdr:rowOff>2777480</xdr:rowOff>
    </xdr:to>
    <xdr:pic>
      <xdr:nvPicPr>
        <xdr:cNvPr id="5946" name="Picture 5945">
          <a:extLst>
            <a:ext uri="{FF2B5EF4-FFF2-40B4-BE49-F238E27FC236}">
              <a16:creationId xmlns:a16="http://schemas.microsoft.com/office/drawing/2014/main" id="{00000000-0008-0000-0300-00003A170000}"/>
            </a:ext>
          </a:extLst>
        </xdr:cNvPr>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632460" y="231396530"/>
          <a:ext cx="3520440" cy="2743200"/>
        </a:xfrm>
        <a:prstGeom prst="rect">
          <a:avLst/>
        </a:prstGeom>
      </xdr:spPr>
    </xdr:pic>
    <xdr:clientData/>
  </xdr:twoCellAnchor>
  <xdr:twoCellAnchor>
    <xdr:from>
      <xdr:col>1</xdr:col>
      <xdr:colOff>41910</xdr:colOff>
      <xdr:row>84</xdr:row>
      <xdr:rowOff>34280</xdr:rowOff>
    </xdr:from>
    <xdr:to>
      <xdr:col>1</xdr:col>
      <xdr:colOff>3562350</xdr:colOff>
      <xdr:row>84</xdr:row>
      <xdr:rowOff>2777480</xdr:rowOff>
    </xdr:to>
    <xdr:pic>
      <xdr:nvPicPr>
        <xdr:cNvPr id="5949" name="Picture 5948">
          <a:extLst>
            <a:ext uri="{FF2B5EF4-FFF2-40B4-BE49-F238E27FC236}">
              <a16:creationId xmlns:a16="http://schemas.microsoft.com/office/drawing/2014/main" id="{00000000-0008-0000-0300-00003D170000}"/>
            </a:ext>
          </a:extLst>
        </xdr:cNvPr>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632460" y="234215930"/>
          <a:ext cx="3520440" cy="2743200"/>
        </a:xfrm>
        <a:prstGeom prst="rect">
          <a:avLst/>
        </a:prstGeom>
      </xdr:spPr>
    </xdr:pic>
    <xdr:clientData/>
  </xdr:twoCellAnchor>
  <xdr:twoCellAnchor>
    <xdr:from>
      <xdr:col>1</xdr:col>
      <xdr:colOff>41910</xdr:colOff>
      <xdr:row>85</xdr:row>
      <xdr:rowOff>34280</xdr:rowOff>
    </xdr:from>
    <xdr:to>
      <xdr:col>1</xdr:col>
      <xdr:colOff>3562350</xdr:colOff>
      <xdr:row>85</xdr:row>
      <xdr:rowOff>2777480</xdr:rowOff>
    </xdr:to>
    <xdr:pic>
      <xdr:nvPicPr>
        <xdr:cNvPr id="5951" name="Picture 5950">
          <a:extLst>
            <a:ext uri="{FF2B5EF4-FFF2-40B4-BE49-F238E27FC236}">
              <a16:creationId xmlns:a16="http://schemas.microsoft.com/office/drawing/2014/main" id="{00000000-0008-0000-0300-00003F170000}"/>
            </a:ext>
          </a:extLst>
        </xdr:cNvPr>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632460" y="237035330"/>
          <a:ext cx="3520440" cy="2743200"/>
        </a:xfrm>
        <a:prstGeom prst="rect">
          <a:avLst/>
        </a:prstGeom>
      </xdr:spPr>
    </xdr:pic>
    <xdr:clientData/>
  </xdr:twoCellAnchor>
  <xdr:twoCellAnchor>
    <xdr:from>
      <xdr:col>1</xdr:col>
      <xdr:colOff>41910</xdr:colOff>
      <xdr:row>86</xdr:row>
      <xdr:rowOff>34280</xdr:rowOff>
    </xdr:from>
    <xdr:to>
      <xdr:col>1</xdr:col>
      <xdr:colOff>3562350</xdr:colOff>
      <xdr:row>86</xdr:row>
      <xdr:rowOff>2777480</xdr:rowOff>
    </xdr:to>
    <xdr:pic>
      <xdr:nvPicPr>
        <xdr:cNvPr id="5059" name="Picture 5058">
          <a:extLst>
            <a:ext uri="{FF2B5EF4-FFF2-40B4-BE49-F238E27FC236}">
              <a16:creationId xmlns:a16="http://schemas.microsoft.com/office/drawing/2014/main" id="{00000000-0008-0000-0300-0000C3130000}"/>
            </a:ext>
          </a:extLst>
        </xdr:cNvPr>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632460" y="239854730"/>
          <a:ext cx="3520440" cy="2743200"/>
        </a:xfrm>
        <a:prstGeom prst="rect">
          <a:avLst/>
        </a:prstGeom>
      </xdr:spPr>
    </xdr:pic>
    <xdr:clientData/>
  </xdr:twoCellAnchor>
  <xdr:twoCellAnchor>
    <xdr:from>
      <xdr:col>1</xdr:col>
      <xdr:colOff>41910</xdr:colOff>
      <xdr:row>87</xdr:row>
      <xdr:rowOff>34280</xdr:rowOff>
    </xdr:from>
    <xdr:to>
      <xdr:col>1</xdr:col>
      <xdr:colOff>3562350</xdr:colOff>
      <xdr:row>87</xdr:row>
      <xdr:rowOff>2777480</xdr:rowOff>
    </xdr:to>
    <xdr:pic>
      <xdr:nvPicPr>
        <xdr:cNvPr id="5063" name="Picture 5062">
          <a:extLst>
            <a:ext uri="{FF2B5EF4-FFF2-40B4-BE49-F238E27FC236}">
              <a16:creationId xmlns:a16="http://schemas.microsoft.com/office/drawing/2014/main" id="{00000000-0008-0000-0300-0000C7130000}"/>
            </a:ext>
          </a:extLst>
        </xdr:cNvPr>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632460" y="242674130"/>
          <a:ext cx="3520440" cy="2743200"/>
        </a:xfrm>
        <a:prstGeom prst="rect">
          <a:avLst/>
        </a:prstGeom>
      </xdr:spPr>
    </xdr:pic>
    <xdr:clientData/>
  </xdr:twoCellAnchor>
  <xdr:twoCellAnchor>
    <xdr:from>
      <xdr:col>1</xdr:col>
      <xdr:colOff>41910</xdr:colOff>
      <xdr:row>88</xdr:row>
      <xdr:rowOff>34280</xdr:rowOff>
    </xdr:from>
    <xdr:to>
      <xdr:col>1</xdr:col>
      <xdr:colOff>3562350</xdr:colOff>
      <xdr:row>88</xdr:row>
      <xdr:rowOff>2777480</xdr:rowOff>
    </xdr:to>
    <xdr:pic>
      <xdr:nvPicPr>
        <xdr:cNvPr id="5067" name="Picture 5066">
          <a:extLst>
            <a:ext uri="{FF2B5EF4-FFF2-40B4-BE49-F238E27FC236}">
              <a16:creationId xmlns:a16="http://schemas.microsoft.com/office/drawing/2014/main" id="{00000000-0008-0000-0300-0000CB130000}"/>
            </a:ext>
          </a:extLst>
        </xdr:cNvPr>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632460" y="245493530"/>
          <a:ext cx="3520440" cy="2743200"/>
        </a:xfrm>
        <a:prstGeom prst="rect">
          <a:avLst/>
        </a:prstGeom>
      </xdr:spPr>
    </xdr:pic>
    <xdr:clientData/>
  </xdr:twoCellAnchor>
  <xdr:twoCellAnchor>
    <xdr:from>
      <xdr:col>1</xdr:col>
      <xdr:colOff>41910</xdr:colOff>
      <xdr:row>89</xdr:row>
      <xdr:rowOff>34280</xdr:rowOff>
    </xdr:from>
    <xdr:to>
      <xdr:col>1</xdr:col>
      <xdr:colOff>3562350</xdr:colOff>
      <xdr:row>89</xdr:row>
      <xdr:rowOff>2777480</xdr:rowOff>
    </xdr:to>
    <xdr:pic>
      <xdr:nvPicPr>
        <xdr:cNvPr id="5071" name="Picture 5070">
          <a:extLst>
            <a:ext uri="{FF2B5EF4-FFF2-40B4-BE49-F238E27FC236}">
              <a16:creationId xmlns:a16="http://schemas.microsoft.com/office/drawing/2014/main" id="{00000000-0008-0000-0300-0000CF130000}"/>
            </a:ext>
          </a:extLst>
        </xdr:cNvPr>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632460" y="248312930"/>
          <a:ext cx="3520440" cy="2743200"/>
        </a:xfrm>
        <a:prstGeom prst="rect">
          <a:avLst/>
        </a:prstGeom>
      </xdr:spPr>
    </xdr:pic>
    <xdr:clientData/>
  </xdr:twoCellAnchor>
  <xdr:twoCellAnchor>
    <xdr:from>
      <xdr:col>1</xdr:col>
      <xdr:colOff>41910</xdr:colOff>
      <xdr:row>90</xdr:row>
      <xdr:rowOff>34280</xdr:rowOff>
    </xdr:from>
    <xdr:to>
      <xdr:col>1</xdr:col>
      <xdr:colOff>3562350</xdr:colOff>
      <xdr:row>90</xdr:row>
      <xdr:rowOff>2777480</xdr:rowOff>
    </xdr:to>
    <xdr:pic>
      <xdr:nvPicPr>
        <xdr:cNvPr id="5075" name="Picture 5074">
          <a:extLst>
            <a:ext uri="{FF2B5EF4-FFF2-40B4-BE49-F238E27FC236}">
              <a16:creationId xmlns:a16="http://schemas.microsoft.com/office/drawing/2014/main" id="{00000000-0008-0000-0300-0000D3130000}"/>
            </a:ext>
          </a:extLst>
        </xdr:cNvPr>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632460" y="251132330"/>
          <a:ext cx="3520440" cy="2743200"/>
        </a:xfrm>
        <a:prstGeom prst="rect">
          <a:avLst/>
        </a:prstGeom>
      </xdr:spPr>
    </xdr:pic>
    <xdr:clientData/>
  </xdr:twoCellAnchor>
  <xdr:twoCellAnchor>
    <xdr:from>
      <xdr:col>1</xdr:col>
      <xdr:colOff>41910</xdr:colOff>
      <xdr:row>91</xdr:row>
      <xdr:rowOff>34280</xdr:rowOff>
    </xdr:from>
    <xdr:to>
      <xdr:col>1</xdr:col>
      <xdr:colOff>3562350</xdr:colOff>
      <xdr:row>91</xdr:row>
      <xdr:rowOff>2777480</xdr:rowOff>
    </xdr:to>
    <xdr:pic>
      <xdr:nvPicPr>
        <xdr:cNvPr id="5079" name="Picture 5078">
          <a:extLst>
            <a:ext uri="{FF2B5EF4-FFF2-40B4-BE49-F238E27FC236}">
              <a16:creationId xmlns:a16="http://schemas.microsoft.com/office/drawing/2014/main" id="{00000000-0008-0000-0300-0000D7130000}"/>
            </a:ext>
          </a:extLst>
        </xdr:cNvPr>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632460" y="253951730"/>
          <a:ext cx="3520440" cy="2743200"/>
        </a:xfrm>
        <a:prstGeom prst="rect">
          <a:avLst/>
        </a:prstGeom>
      </xdr:spPr>
    </xdr:pic>
    <xdr:clientData/>
  </xdr:twoCellAnchor>
  <xdr:twoCellAnchor>
    <xdr:from>
      <xdr:col>1</xdr:col>
      <xdr:colOff>41910</xdr:colOff>
      <xdr:row>92</xdr:row>
      <xdr:rowOff>34280</xdr:rowOff>
    </xdr:from>
    <xdr:to>
      <xdr:col>1</xdr:col>
      <xdr:colOff>3562350</xdr:colOff>
      <xdr:row>92</xdr:row>
      <xdr:rowOff>2777480</xdr:rowOff>
    </xdr:to>
    <xdr:pic>
      <xdr:nvPicPr>
        <xdr:cNvPr id="5083" name="Picture 5082">
          <a:extLst>
            <a:ext uri="{FF2B5EF4-FFF2-40B4-BE49-F238E27FC236}">
              <a16:creationId xmlns:a16="http://schemas.microsoft.com/office/drawing/2014/main" id="{00000000-0008-0000-0300-0000DB130000}"/>
            </a:ext>
          </a:extLst>
        </xdr:cNvPr>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632460" y="256771130"/>
          <a:ext cx="3520440" cy="2743200"/>
        </a:xfrm>
        <a:prstGeom prst="rect">
          <a:avLst/>
        </a:prstGeom>
      </xdr:spPr>
    </xdr:pic>
    <xdr:clientData/>
  </xdr:twoCellAnchor>
  <xdr:twoCellAnchor>
    <xdr:from>
      <xdr:col>1</xdr:col>
      <xdr:colOff>41910</xdr:colOff>
      <xdr:row>93</xdr:row>
      <xdr:rowOff>34280</xdr:rowOff>
    </xdr:from>
    <xdr:to>
      <xdr:col>1</xdr:col>
      <xdr:colOff>3562350</xdr:colOff>
      <xdr:row>93</xdr:row>
      <xdr:rowOff>2777480</xdr:rowOff>
    </xdr:to>
    <xdr:pic>
      <xdr:nvPicPr>
        <xdr:cNvPr id="5087" name="Picture 5086">
          <a:extLst>
            <a:ext uri="{FF2B5EF4-FFF2-40B4-BE49-F238E27FC236}">
              <a16:creationId xmlns:a16="http://schemas.microsoft.com/office/drawing/2014/main" id="{00000000-0008-0000-0300-0000DF130000}"/>
            </a:ext>
          </a:extLst>
        </xdr:cNvPr>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632460" y="259590530"/>
          <a:ext cx="3520440" cy="2743200"/>
        </a:xfrm>
        <a:prstGeom prst="rect">
          <a:avLst/>
        </a:prstGeom>
      </xdr:spPr>
    </xdr:pic>
    <xdr:clientData/>
  </xdr:twoCellAnchor>
  <xdr:twoCellAnchor>
    <xdr:from>
      <xdr:col>1</xdr:col>
      <xdr:colOff>41910</xdr:colOff>
      <xdr:row>94</xdr:row>
      <xdr:rowOff>34280</xdr:rowOff>
    </xdr:from>
    <xdr:to>
      <xdr:col>1</xdr:col>
      <xdr:colOff>3562350</xdr:colOff>
      <xdr:row>94</xdr:row>
      <xdr:rowOff>2777480</xdr:rowOff>
    </xdr:to>
    <xdr:pic>
      <xdr:nvPicPr>
        <xdr:cNvPr id="5091" name="Picture 5090">
          <a:extLst>
            <a:ext uri="{FF2B5EF4-FFF2-40B4-BE49-F238E27FC236}">
              <a16:creationId xmlns:a16="http://schemas.microsoft.com/office/drawing/2014/main" id="{00000000-0008-0000-0300-0000E3130000}"/>
            </a:ext>
          </a:extLst>
        </xdr:cNvPr>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632460" y="262409930"/>
          <a:ext cx="3520440" cy="2743200"/>
        </a:xfrm>
        <a:prstGeom prst="rect">
          <a:avLst/>
        </a:prstGeom>
      </xdr:spPr>
    </xdr:pic>
    <xdr:clientData/>
  </xdr:twoCellAnchor>
  <xdr:twoCellAnchor>
    <xdr:from>
      <xdr:col>1</xdr:col>
      <xdr:colOff>41910</xdr:colOff>
      <xdr:row>95</xdr:row>
      <xdr:rowOff>34280</xdr:rowOff>
    </xdr:from>
    <xdr:to>
      <xdr:col>1</xdr:col>
      <xdr:colOff>3562350</xdr:colOff>
      <xdr:row>95</xdr:row>
      <xdr:rowOff>2777480</xdr:rowOff>
    </xdr:to>
    <xdr:pic>
      <xdr:nvPicPr>
        <xdr:cNvPr id="5095" name="Picture 5094">
          <a:extLst>
            <a:ext uri="{FF2B5EF4-FFF2-40B4-BE49-F238E27FC236}">
              <a16:creationId xmlns:a16="http://schemas.microsoft.com/office/drawing/2014/main" id="{00000000-0008-0000-0300-0000E7130000}"/>
            </a:ext>
          </a:extLst>
        </xdr:cNvPr>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632460" y="265229330"/>
          <a:ext cx="3520440" cy="2743200"/>
        </a:xfrm>
        <a:prstGeom prst="rect">
          <a:avLst/>
        </a:prstGeom>
      </xdr:spPr>
    </xdr:pic>
    <xdr:clientData/>
  </xdr:twoCellAnchor>
  <xdr:twoCellAnchor>
    <xdr:from>
      <xdr:col>1</xdr:col>
      <xdr:colOff>41910</xdr:colOff>
      <xdr:row>96</xdr:row>
      <xdr:rowOff>34280</xdr:rowOff>
    </xdr:from>
    <xdr:to>
      <xdr:col>1</xdr:col>
      <xdr:colOff>3562350</xdr:colOff>
      <xdr:row>96</xdr:row>
      <xdr:rowOff>2777480</xdr:rowOff>
    </xdr:to>
    <xdr:pic>
      <xdr:nvPicPr>
        <xdr:cNvPr id="5099" name="Picture 5098">
          <a:extLst>
            <a:ext uri="{FF2B5EF4-FFF2-40B4-BE49-F238E27FC236}">
              <a16:creationId xmlns:a16="http://schemas.microsoft.com/office/drawing/2014/main" id="{00000000-0008-0000-0300-0000EB130000}"/>
            </a:ext>
          </a:extLst>
        </xdr:cNvPr>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632460" y="268048730"/>
          <a:ext cx="3520440" cy="2743200"/>
        </a:xfrm>
        <a:prstGeom prst="rect">
          <a:avLst/>
        </a:prstGeom>
      </xdr:spPr>
    </xdr:pic>
    <xdr:clientData/>
  </xdr:twoCellAnchor>
  <xdr:twoCellAnchor>
    <xdr:from>
      <xdr:col>1</xdr:col>
      <xdr:colOff>41910</xdr:colOff>
      <xdr:row>97</xdr:row>
      <xdr:rowOff>34280</xdr:rowOff>
    </xdr:from>
    <xdr:to>
      <xdr:col>1</xdr:col>
      <xdr:colOff>3562350</xdr:colOff>
      <xdr:row>97</xdr:row>
      <xdr:rowOff>2777480</xdr:rowOff>
    </xdr:to>
    <xdr:pic>
      <xdr:nvPicPr>
        <xdr:cNvPr id="5103" name="Picture 5102">
          <a:extLst>
            <a:ext uri="{FF2B5EF4-FFF2-40B4-BE49-F238E27FC236}">
              <a16:creationId xmlns:a16="http://schemas.microsoft.com/office/drawing/2014/main" id="{00000000-0008-0000-0300-0000EF130000}"/>
            </a:ext>
          </a:extLst>
        </xdr:cNvPr>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632460" y="270868130"/>
          <a:ext cx="3520440" cy="2743200"/>
        </a:xfrm>
        <a:prstGeom prst="rect">
          <a:avLst/>
        </a:prstGeom>
      </xdr:spPr>
    </xdr:pic>
    <xdr:clientData/>
  </xdr:twoCellAnchor>
  <xdr:twoCellAnchor>
    <xdr:from>
      <xdr:col>1</xdr:col>
      <xdr:colOff>41910</xdr:colOff>
      <xdr:row>98</xdr:row>
      <xdr:rowOff>34280</xdr:rowOff>
    </xdr:from>
    <xdr:to>
      <xdr:col>1</xdr:col>
      <xdr:colOff>3562350</xdr:colOff>
      <xdr:row>98</xdr:row>
      <xdr:rowOff>2777480</xdr:rowOff>
    </xdr:to>
    <xdr:pic>
      <xdr:nvPicPr>
        <xdr:cNvPr id="5108" name="Picture 5107">
          <a:extLst>
            <a:ext uri="{FF2B5EF4-FFF2-40B4-BE49-F238E27FC236}">
              <a16:creationId xmlns:a16="http://schemas.microsoft.com/office/drawing/2014/main" id="{00000000-0008-0000-0300-0000F4130000}"/>
            </a:ext>
          </a:extLst>
        </xdr:cNvPr>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632460" y="273687530"/>
          <a:ext cx="3520440" cy="2743200"/>
        </a:xfrm>
        <a:prstGeom prst="rect">
          <a:avLst/>
        </a:prstGeom>
      </xdr:spPr>
    </xdr:pic>
    <xdr:clientData/>
  </xdr:twoCellAnchor>
  <xdr:twoCellAnchor>
    <xdr:from>
      <xdr:col>1</xdr:col>
      <xdr:colOff>41910</xdr:colOff>
      <xdr:row>99</xdr:row>
      <xdr:rowOff>34280</xdr:rowOff>
    </xdr:from>
    <xdr:to>
      <xdr:col>1</xdr:col>
      <xdr:colOff>3562350</xdr:colOff>
      <xdr:row>99</xdr:row>
      <xdr:rowOff>2777480</xdr:rowOff>
    </xdr:to>
    <xdr:pic>
      <xdr:nvPicPr>
        <xdr:cNvPr id="5112" name="Picture 5111">
          <a:extLst>
            <a:ext uri="{FF2B5EF4-FFF2-40B4-BE49-F238E27FC236}">
              <a16:creationId xmlns:a16="http://schemas.microsoft.com/office/drawing/2014/main" id="{00000000-0008-0000-0300-0000F8130000}"/>
            </a:ext>
          </a:extLst>
        </xdr:cNvPr>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632460" y="276506930"/>
          <a:ext cx="3520440" cy="2743200"/>
        </a:xfrm>
        <a:prstGeom prst="rect">
          <a:avLst/>
        </a:prstGeom>
      </xdr:spPr>
    </xdr:pic>
    <xdr:clientData/>
  </xdr:twoCellAnchor>
  <xdr:twoCellAnchor>
    <xdr:from>
      <xdr:col>1</xdr:col>
      <xdr:colOff>41910</xdr:colOff>
      <xdr:row>100</xdr:row>
      <xdr:rowOff>34280</xdr:rowOff>
    </xdr:from>
    <xdr:to>
      <xdr:col>1</xdr:col>
      <xdr:colOff>3562350</xdr:colOff>
      <xdr:row>100</xdr:row>
      <xdr:rowOff>2777480</xdr:rowOff>
    </xdr:to>
    <xdr:pic>
      <xdr:nvPicPr>
        <xdr:cNvPr id="5116" name="Picture 5115">
          <a:extLst>
            <a:ext uri="{FF2B5EF4-FFF2-40B4-BE49-F238E27FC236}">
              <a16:creationId xmlns:a16="http://schemas.microsoft.com/office/drawing/2014/main" id="{00000000-0008-0000-0300-0000FC130000}"/>
            </a:ext>
          </a:extLst>
        </xdr:cNvPr>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632460" y="279326330"/>
          <a:ext cx="3520440" cy="2743200"/>
        </a:xfrm>
        <a:prstGeom prst="rect">
          <a:avLst/>
        </a:prstGeom>
      </xdr:spPr>
    </xdr:pic>
    <xdr:clientData/>
  </xdr:twoCellAnchor>
  <xdr:twoCellAnchor>
    <xdr:from>
      <xdr:col>1</xdr:col>
      <xdr:colOff>41910</xdr:colOff>
      <xdr:row>101</xdr:row>
      <xdr:rowOff>34280</xdr:rowOff>
    </xdr:from>
    <xdr:to>
      <xdr:col>1</xdr:col>
      <xdr:colOff>3562350</xdr:colOff>
      <xdr:row>101</xdr:row>
      <xdr:rowOff>2777480</xdr:rowOff>
    </xdr:to>
    <xdr:pic>
      <xdr:nvPicPr>
        <xdr:cNvPr id="5952" name="Picture 5951">
          <a:extLst>
            <a:ext uri="{FF2B5EF4-FFF2-40B4-BE49-F238E27FC236}">
              <a16:creationId xmlns:a16="http://schemas.microsoft.com/office/drawing/2014/main" id="{00000000-0008-0000-0300-000040170000}"/>
            </a:ext>
          </a:extLst>
        </xdr:cNvPr>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632460" y="282145730"/>
          <a:ext cx="3520440" cy="2743200"/>
        </a:xfrm>
        <a:prstGeom prst="rect">
          <a:avLst/>
        </a:prstGeom>
      </xdr:spPr>
    </xdr:pic>
    <xdr:clientData/>
  </xdr:twoCellAnchor>
  <xdr:twoCellAnchor>
    <xdr:from>
      <xdr:col>1</xdr:col>
      <xdr:colOff>41910</xdr:colOff>
      <xdr:row>102</xdr:row>
      <xdr:rowOff>34280</xdr:rowOff>
    </xdr:from>
    <xdr:to>
      <xdr:col>1</xdr:col>
      <xdr:colOff>3562350</xdr:colOff>
      <xdr:row>102</xdr:row>
      <xdr:rowOff>2777480</xdr:rowOff>
    </xdr:to>
    <xdr:pic>
      <xdr:nvPicPr>
        <xdr:cNvPr id="5955" name="Picture 5954">
          <a:extLst>
            <a:ext uri="{FF2B5EF4-FFF2-40B4-BE49-F238E27FC236}">
              <a16:creationId xmlns:a16="http://schemas.microsoft.com/office/drawing/2014/main" id="{00000000-0008-0000-0300-000043170000}"/>
            </a:ext>
          </a:extLst>
        </xdr:cNvPr>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632460" y="284965130"/>
          <a:ext cx="3520440" cy="2743200"/>
        </a:xfrm>
        <a:prstGeom prst="rect">
          <a:avLst/>
        </a:prstGeom>
      </xdr:spPr>
    </xdr:pic>
    <xdr:clientData/>
  </xdr:twoCellAnchor>
  <xdr:twoCellAnchor>
    <xdr:from>
      <xdr:col>1</xdr:col>
      <xdr:colOff>41910</xdr:colOff>
      <xdr:row>103</xdr:row>
      <xdr:rowOff>34280</xdr:rowOff>
    </xdr:from>
    <xdr:to>
      <xdr:col>1</xdr:col>
      <xdr:colOff>3562350</xdr:colOff>
      <xdr:row>103</xdr:row>
      <xdr:rowOff>2777480</xdr:rowOff>
    </xdr:to>
    <xdr:pic>
      <xdr:nvPicPr>
        <xdr:cNvPr id="5957" name="Picture 5956">
          <a:extLst>
            <a:ext uri="{FF2B5EF4-FFF2-40B4-BE49-F238E27FC236}">
              <a16:creationId xmlns:a16="http://schemas.microsoft.com/office/drawing/2014/main" id="{00000000-0008-0000-0300-000045170000}"/>
            </a:ext>
          </a:extLst>
        </xdr:cNvPr>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632460" y="287784530"/>
          <a:ext cx="3520440" cy="2743200"/>
        </a:xfrm>
        <a:prstGeom prst="rect">
          <a:avLst/>
        </a:prstGeom>
      </xdr:spPr>
    </xdr:pic>
    <xdr:clientData/>
  </xdr:twoCellAnchor>
  <xdr:twoCellAnchor>
    <xdr:from>
      <xdr:col>1</xdr:col>
      <xdr:colOff>41910</xdr:colOff>
      <xdr:row>104</xdr:row>
      <xdr:rowOff>34280</xdr:rowOff>
    </xdr:from>
    <xdr:to>
      <xdr:col>1</xdr:col>
      <xdr:colOff>3562350</xdr:colOff>
      <xdr:row>104</xdr:row>
      <xdr:rowOff>2777480</xdr:rowOff>
    </xdr:to>
    <xdr:pic>
      <xdr:nvPicPr>
        <xdr:cNvPr id="5960" name="Picture 5959">
          <a:extLst>
            <a:ext uri="{FF2B5EF4-FFF2-40B4-BE49-F238E27FC236}">
              <a16:creationId xmlns:a16="http://schemas.microsoft.com/office/drawing/2014/main" id="{00000000-0008-0000-0300-000048170000}"/>
            </a:ext>
          </a:extLst>
        </xdr:cNvPr>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632460" y="290603930"/>
          <a:ext cx="3520440" cy="2743200"/>
        </a:xfrm>
        <a:prstGeom prst="rect">
          <a:avLst/>
        </a:prstGeom>
      </xdr:spPr>
    </xdr:pic>
    <xdr:clientData/>
  </xdr:twoCellAnchor>
  <xdr:twoCellAnchor>
    <xdr:from>
      <xdr:col>1</xdr:col>
      <xdr:colOff>41910</xdr:colOff>
      <xdr:row>105</xdr:row>
      <xdr:rowOff>34280</xdr:rowOff>
    </xdr:from>
    <xdr:to>
      <xdr:col>1</xdr:col>
      <xdr:colOff>3562350</xdr:colOff>
      <xdr:row>105</xdr:row>
      <xdr:rowOff>2777480</xdr:rowOff>
    </xdr:to>
    <xdr:pic>
      <xdr:nvPicPr>
        <xdr:cNvPr id="5963" name="Picture 5962">
          <a:extLst>
            <a:ext uri="{FF2B5EF4-FFF2-40B4-BE49-F238E27FC236}">
              <a16:creationId xmlns:a16="http://schemas.microsoft.com/office/drawing/2014/main" id="{00000000-0008-0000-0300-00004B170000}"/>
            </a:ext>
          </a:extLst>
        </xdr:cNvPr>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632460" y="293423330"/>
          <a:ext cx="3520440" cy="2743200"/>
        </a:xfrm>
        <a:prstGeom prst="rect">
          <a:avLst/>
        </a:prstGeom>
      </xdr:spPr>
    </xdr:pic>
    <xdr:clientData/>
  </xdr:twoCellAnchor>
  <xdr:twoCellAnchor>
    <xdr:from>
      <xdr:col>1</xdr:col>
      <xdr:colOff>41910</xdr:colOff>
      <xdr:row>106</xdr:row>
      <xdr:rowOff>34280</xdr:rowOff>
    </xdr:from>
    <xdr:to>
      <xdr:col>1</xdr:col>
      <xdr:colOff>3562350</xdr:colOff>
      <xdr:row>106</xdr:row>
      <xdr:rowOff>2777480</xdr:rowOff>
    </xdr:to>
    <xdr:pic>
      <xdr:nvPicPr>
        <xdr:cNvPr id="5965" name="Picture 5964">
          <a:extLst>
            <a:ext uri="{FF2B5EF4-FFF2-40B4-BE49-F238E27FC236}">
              <a16:creationId xmlns:a16="http://schemas.microsoft.com/office/drawing/2014/main" id="{00000000-0008-0000-0300-00004D170000}"/>
            </a:ext>
          </a:extLst>
        </xdr:cNvPr>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632460" y="296242730"/>
          <a:ext cx="3520440" cy="2743200"/>
        </a:xfrm>
        <a:prstGeom prst="rect">
          <a:avLst/>
        </a:prstGeom>
      </xdr:spPr>
    </xdr:pic>
    <xdr:clientData/>
  </xdr:twoCellAnchor>
  <xdr:twoCellAnchor>
    <xdr:from>
      <xdr:col>1</xdr:col>
      <xdr:colOff>41910</xdr:colOff>
      <xdr:row>107</xdr:row>
      <xdr:rowOff>34280</xdr:rowOff>
    </xdr:from>
    <xdr:to>
      <xdr:col>1</xdr:col>
      <xdr:colOff>3562350</xdr:colOff>
      <xdr:row>107</xdr:row>
      <xdr:rowOff>2777480</xdr:rowOff>
    </xdr:to>
    <xdr:pic>
      <xdr:nvPicPr>
        <xdr:cNvPr id="5968" name="Picture 5967">
          <a:extLst>
            <a:ext uri="{FF2B5EF4-FFF2-40B4-BE49-F238E27FC236}">
              <a16:creationId xmlns:a16="http://schemas.microsoft.com/office/drawing/2014/main" id="{00000000-0008-0000-0300-000050170000}"/>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632460" y="299062130"/>
          <a:ext cx="3520440" cy="2743200"/>
        </a:xfrm>
        <a:prstGeom prst="rect">
          <a:avLst/>
        </a:prstGeom>
      </xdr:spPr>
    </xdr:pic>
    <xdr:clientData/>
  </xdr:twoCellAnchor>
  <xdr:twoCellAnchor>
    <xdr:from>
      <xdr:col>1</xdr:col>
      <xdr:colOff>41910</xdr:colOff>
      <xdr:row>108</xdr:row>
      <xdr:rowOff>34280</xdr:rowOff>
    </xdr:from>
    <xdr:to>
      <xdr:col>1</xdr:col>
      <xdr:colOff>3562350</xdr:colOff>
      <xdr:row>108</xdr:row>
      <xdr:rowOff>2777480</xdr:rowOff>
    </xdr:to>
    <xdr:pic>
      <xdr:nvPicPr>
        <xdr:cNvPr id="5971" name="Picture 5970">
          <a:extLst>
            <a:ext uri="{FF2B5EF4-FFF2-40B4-BE49-F238E27FC236}">
              <a16:creationId xmlns:a16="http://schemas.microsoft.com/office/drawing/2014/main" id="{00000000-0008-0000-0300-000053170000}"/>
            </a:ext>
          </a:extLst>
        </xdr:cNvPr>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632460" y="301881530"/>
          <a:ext cx="3520440" cy="2743200"/>
        </a:xfrm>
        <a:prstGeom prst="rect">
          <a:avLst/>
        </a:prstGeom>
      </xdr:spPr>
    </xdr:pic>
    <xdr:clientData/>
  </xdr:twoCellAnchor>
  <xdr:twoCellAnchor>
    <xdr:from>
      <xdr:col>1</xdr:col>
      <xdr:colOff>41910</xdr:colOff>
      <xdr:row>109</xdr:row>
      <xdr:rowOff>34280</xdr:rowOff>
    </xdr:from>
    <xdr:to>
      <xdr:col>1</xdr:col>
      <xdr:colOff>3562350</xdr:colOff>
      <xdr:row>109</xdr:row>
      <xdr:rowOff>2777480</xdr:rowOff>
    </xdr:to>
    <xdr:pic>
      <xdr:nvPicPr>
        <xdr:cNvPr id="5973" name="Picture 5972">
          <a:extLst>
            <a:ext uri="{FF2B5EF4-FFF2-40B4-BE49-F238E27FC236}">
              <a16:creationId xmlns:a16="http://schemas.microsoft.com/office/drawing/2014/main" id="{00000000-0008-0000-0300-000055170000}"/>
            </a:ext>
          </a:extLst>
        </xdr:cNvPr>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632460" y="304700930"/>
          <a:ext cx="3520440" cy="2743200"/>
        </a:xfrm>
        <a:prstGeom prst="rect">
          <a:avLst/>
        </a:prstGeom>
      </xdr:spPr>
    </xdr:pic>
    <xdr:clientData/>
  </xdr:twoCellAnchor>
  <xdr:twoCellAnchor>
    <xdr:from>
      <xdr:col>1</xdr:col>
      <xdr:colOff>41910</xdr:colOff>
      <xdr:row>110</xdr:row>
      <xdr:rowOff>34280</xdr:rowOff>
    </xdr:from>
    <xdr:to>
      <xdr:col>1</xdr:col>
      <xdr:colOff>3562350</xdr:colOff>
      <xdr:row>110</xdr:row>
      <xdr:rowOff>2777480</xdr:rowOff>
    </xdr:to>
    <xdr:pic>
      <xdr:nvPicPr>
        <xdr:cNvPr id="5976" name="Picture 5975">
          <a:extLst>
            <a:ext uri="{FF2B5EF4-FFF2-40B4-BE49-F238E27FC236}">
              <a16:creationId xmlns:a16="http://schemas.microsoft.com/office/drawing/2014/main" id="{00000000-0008-0000-0300-000058170000}"/>
            </a:ext>
          </a:extLst>
        </xdr:cNvPr>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632460" y="307520330"/>
          <a:ext cx="3520440" cy="2743200"/>
        </a:xfrm>
        <a:prstGeom prst="rect">
          <a:avLst/>
        </a:prstGeom>
      </xdr:spPr>
    </xdr:pic>
    <xdr:clientData/>
  </xdr:twoCellAnchor>
  <xdr:twoCellAnchor>
    <xdr:from>
      <xdr:col>1</xdr:col>
      <xdr:colOff>41910</xdr:colOff>
      <xdr:row>111</xdr:row>
      <xdr:rowOff>34280</xdr:rowOff>
    </xdr:from>
    <xdr:to>
      <xdr:col>1</xdr:col>
      <xdr:colOff>3562350</xdr:colOff>
      <xdr:row>111</xdr:row>
      <xdr:rowOff>2777480</xdr:rowOff>
    </xdr:to>
    <xdr:pic>
      <xdr:nvPicPr>
        <xdr:cNvPr id="5979" name="Picture 5978">
          <a:extLst>
            <a:ext uri="{FF2B5EF4-FFF2-40B4-BE49-F238E27FC236}">
              <a16:creationId xmlns:a16="http://schemas.microsoft.com/office/drawing/2014/main" id="{00000000-0008-0000-0300-00005B170000}"/>
            </a:ext>
          </a:extLst>
        </xdr:cNvPr>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632460" y="310339730"/>
          <a:ext cx="3520440" cy="2743200"/>
        </a:xfrm>
        <a:prstGeom prst="rect">
          <a:avLst/>
        </a:prstGeom>
      </xdr:spPr>
    </xdr:pic>
    <xdr:clientData/>
  </xdr:twoCellAnchor>
  <xdr:twoCellAnchor>
    <xdr:from>
      <xdr:col>1</xdr:col>
      <xdr:colOff>41910</xdr:colOff>
      <xdr:row>112</xdr:row>
      <xdr:rowOff>34280</xdr:rowOff>
    </xdr:from>
    <xdr:to>
      <xdr:col>1</xdr:col>
      <xdr:colOff>3562350</xdr:colOff>
      <xdr:row>112</xdr:row>
      <xdr:rowOff>2777480</xdr:rowOff>
    </xdr:to>
    <xdr:pic>
      <xdr:nvPicPr>
        <xdr:cNvPr id="5981" name="Picture 5980">
          <a:extLst>
            <a:ext uri="{FF2B5EF4-FFF2-40B4-BE49-F238E27FC236}">
              <a16:creationId xmlns:a16="http://schemas.microsoft.com/office/drawing/2014/main" id="{00000000-0008-0000-0300-00005D170000}"/>
            </a:ext>
          </a:extLst>
        </xdr:cNvPr>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632460" y="313159130"/>
          <a:ext cx="3520440" cy="2743200"/>
        </a:xfrm>
        <a:prstGeom prst="rect">
          <a:avLst/>
        </a:prstGeom>
      </xdr:spPr>
    </xdr:pic>
    <xdr:clientData/>
  </xdr:twoCellAnchor>
  <xdr:twoCellAnchor>
    <xdr:from>
      <xdr:col>1</xdr:col>
      <xdr:colOff>41910</xdr:colOff>
      <xdr:row>113</xdr:row>
      <xdr:rowOff>34280</xdr:rowOff>
    </xdr:from>
    <xdr:to>
      <xdr:col>1</xdr:col>
      <xdr:colOff>3562350</xdr:colOff>
      <xdr:row>113</xdr:row>
      <xdr:rowOff>2777480</xdr:rowOff>
    </xdr:to>
    <xdr:pic>
      <xdr:nvPicPr>
        <xdr:cNvPr id="5984" name="Picture 5983">
          <a:extLst>
            <a:ext uri="{FF2B5EF4-FFF2-40B4-BE49-F238E27FC236}">
              <a16:creationId xmlns:a16="http://schemas.microsoft.com/office/drawing/2014/main" id="{00000000-0008-0000-0300-000060170000}"/>
            </a:ext>
          </a:extLst>
        </xdr:cNvPr>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632460" y="315978530"/>
          <a:ext cx="3520440" cy="2743200"/>
        </a:xfrm>
        <a:prstGeom prst="rect">
          <a:avLst/>
        </a:prstGeom>
      </xdr:spPr>
    </xdr:pic>
    <xdr:clientData/>
  </xdr:twoCellAnchor>
  <xdr:twoCellAnchor>
    <xdr:from>
      <xdr:col>1</xdr:col>
      <xdr:colOff>41910</xdr:colOff>
      <xdr:row>114</xdr:row>
      <xdr:rowOff>34280</xdr:rowOff>
    </xdr:from>
    <xdr:to>
      <xdr:col>1</xdr:col>
      <xdr:colOff>3562350</xdr:colOff>
      <xdr:row>114</xdr:row>
      <xdr:rowOff>2777480</xdr:rowOff>
    </xdr:to>
    <xdr:pic>
      <xdr:nvPicPr>
        <xdr:cNvPr id="5987" name="Picture 5986">
          <a:extLst>
            <a:ext uri="{FF2B5EF4-FFF2-40B4-BE49-F238E27FC236}">
              <a16:creationId xmlns:a16="http://schemas.microsoft.com/office/drawing/2014/main" id="{00000000-0008-0000-0300-000063170000}"/>
            </a:ext>
          </a:extLst>
        </xdr:cNvPr>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632460" y="318797930"/>
          <a:ext cx="3520440" cy="2743200"/>
        </a:xfrm>
        <a:prstGeom prst="rect">
          <a:avLst/>
        </a:prstGeom>
      </xdr:spPr>
    </xdr:pic>
    <xdr:clientData/>
  </xdr:twoCellAnchor>
  <xdr:twoCellAnchor>
    <xdr:from>
      <xdr:col>1</xdr:col>
      <xdr:colOff>41910</xdr:colOff>
      <xdr:row>115</xdr:row>
      <xdr:rowOff>34280</xdr:rowOff>
    </xdr:from>
    <xdr:to>
      <xdr:col>1</xdr:col>
      <xdr:colOff>3562350</xdr:colOff>
      <xdr:row>115</xdr:row>
      <xdr:rowOff>2777480</xdr:rowOff>
    </xdr:to>
    <xdr:pic>
      <xdr:nvPicPr>
        <xdr:cNvPr id="5989" name="Picture 5988">
          <a:extLst>
            <a:ext uri="{FF2B5EF4-FFF2-40B4-BE49-F238E27FC236}">
              <a16:creationId xmlns:a16="http://schemas.microsoft.com/office/drawing/2014/main" id="{00000000-0008-0000-0300-000065170000}"/>
            </a:ext>
          </a:extLst>
        </xdr:cNvPr>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632460" y="321617330"/>
          <a:ext cx="3520440" cy="2743200"/>
        </a:xfrm>
        <a:prstGeom prst="rect">
          <a:avLst/>
        </a:prstGeom>
      </xdr:spPr>
    </xdr:pic>
    <xdr:clientData/>
  </xdr:twoCellAnchor>
  <xdr:twoCellAnchor>
    <xdr:from>
      <xdr:col>1</xdr:col>
      <xdr:colOff>41910</xdr:colOff>
      <xdr:row>116</xdr:row>
      <xdr:rowOff>34280</xdr:rowOff>
    </xdr:from>
    <xdr:to>
      <xdr:col>1</xdr:col>
      <xdr:colOff>3562350</xdr:colOff>
      <xdr:row>116</xdr:row>
      <xdr:rowOff>2777480</xdr:rowOff>
    </xdr:to>
    <xdr:pic>
      <xdr:nvPicPr>
        <xdr:cNvPr id="5992" name="Picture 5991">
          <a:extLst>
            <a:ext uri="{FF2B5EF4-FFF2-40B4-BE49-F238E27FC236}">
              <a16:creationId xmlns:a16="http://schemas.microsoft.com/office/drawing/2014/main" id="{00000000-0008-0000-0300-000068170000}"/>
            </a:ext>
          </a:extLst>
        </xdr:cNvPr>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632460" y="324436730"/>
          <a:ext cx="3520440" cy="2743200"/>
        </a:xfrm>
        <a:prstGeom prst="rect">
          <a:avLst/>
        </a:prstGeom>
      </xdr:spPr>
    </xdr:pic>
    <xdr:clientData/>
  </xdr:twoCellAnchor>
  <xdr:twoCellAnchor>
    <xdr:from>
      <xdr:col>1</xdr:col>
      <xdr:colOff>41910</xdr:colOff>
      <xdr:row>117</xdr:row>
      <xdr:rowOff>34280</xdr:rowOff>
    </xdr:from>
    <xdr:to>
      <xdr:col>1</xdr:col>
      <xdr:colOff>3562350</xdr:colOff>
      <xdr:row>117</xdr:row>
      <xdr:rowOff>2777480</xdr:rowOff>
    </xdr:to>
    <xdr:pic>
      <xdr:nvPicPr>
        <xdr:cNvPr id="5995" name="Picture 5994">
          <a:extLst>
            <a:ext uri="{FF2B5EF4-FFF2-40B4-BE49-F238E27FC236}">
              <a16:creationId xmlns:a16="http://schemas.microsoft.com/office/drawing/2014/main" id="{00000000-0008-0000-0300-00006B170000}"/>
            </a:ext>
          </a:extLst>
        </xdr:cNvPr>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632460" y="327256130"/>
          <a:ext cx="3520440" cy="2743200"/>
        </a:xfrm>
        <a:prstGeom prst="rect">
          <a:avLst/>
        </a:prstGeom>
      </xdr:spPr>
    </xdr:pic>
    <xdr:clientData/>
  </xdr:twoCellAnchor>
  <xdr:twoCellAnchor>
    <xdr:from>
      <xdr:col>1</xdr:col>
      <xdr:colOff>41910</xdr:colOff>
      <xdr:row>118</xdr:row>
      <xdr:rowOff>34280</xdr:rowOff>
    </xdr:from>
    <xdr:to>
      <xdr:col>1</xdr:col>
      <xdr:colOff>3562350</xdr:colOff>
      <xdr:row>118</xdr:row>
      <xdr:rowOff>2777480</xdr:rowOff>
    </xdr:to>
    <xdr:pic>
      <xdr:nvPicPr>
        <xdr:cNvPr id="5997" name="Picture 5996">
          <a:extLst>
            <a:ext uri="{FF2B5EF4-FFF2-40B4-BE49-F238E27FC236}">
              <a16:creationId xmlns:a16="http://schemas.microsoft.com/office/drawing/2014/main" id="{00000000-0008-0000-0300-00006D170000}"/>
            </a:ext>
          </a:extLst>
        </xdr:cNvPr>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632460" y="330075530"/>
          <a:ext cx="3520440" cy="2743200"/>
        </a:xfrm>
        <a:prstGeom prst="rect">
          <a:avLst/>
        </a:prstGeom>
      </xdr:spPr>
    </xdr:pic>
    <xdr:clientData/>
  </xdr:twoCellAnchor>
  <xdr:twoCellAnchor>
    <xdr:from>
      <xdr:col>1</xdr:col>
      <xdr:colOff>41910</xdr:colOff>
      <xdr:row>119</xdr:row>
      <xdr:rowOff>34280</xdr:rowOff>
    </xdr:from>
    <xdr:to>
      <xdr:col>1</xdr:col>
      <xdr:colOff>3562350</xdr:colOff>
      <xdr:row>119</xdr:row>
      <xdr:rowOff>2777480</xdr:rowOff>
    </xdr:to>
    <xdr:pic>
      <xdr:nvPicPr>
        <xdr:cNvPr id="6000" name="Picture 5999">
          <a:extLst>
            <a:ext uri="{FF2B5EF4-FFF2-40B4-BE49-F238E27FC236}">
              <a16:creationId xmlns:a16="http://schemas.microsoft.com/office/drawing/2014/main" id="{00000000-0008-0000-0300-000070170000}"/>
            </a:ext>
          </a:extLst>
        </xdr:cNvPr>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632460" y="332894930"/>
          <a:ext cx="3520440" cy="2743200"/>
        </a:xfrm>
        <a:prstGeom prst="rect">
          <a:avLst/>
        </a:prstGeom>
      </xdr:spPr>
    </xdr:pic>
    <xdr:clientData/>
  </xdr:twoCellAnchor>
  <xdr:twoCellAnchor>
    <xdr:from>
      <xdr:col>1</xdr:col>
      <xdr:colOff>41910</xdr:colOff>
      <xdr:row>120</xdr:row>
      <xdr:rowOff>34280</xdr:rowOff>
    </xdr:from>
    <xdr:to>
      <xdr:col>1</xdr:col>
      <xdr:colOff>3562350</xdr:colOff>
      <xdr:row>120</xdr:row>
      <xdr:rowOff>2777480</xdr:rowOff>
    </xdr:to>
    <xdr:pic>
      <xdr:nvPicPr>
        <xdr:cNvPr id="6003" name="Picture 6002">
          <a:extLst>
            <a:ext uri="{FF2B5EF4-FFF2-40B4-BE49-F238E27FC236}">
              <a16:creationId xmlns:a16="http://schemas.microsoft.com/office/drawing/2014/main" id="{00000000-0008-0000-0300-000073170000}"/>
            </a:ext>
          </a:extLst>
        </xdr:cNvPr>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632460" y="335714330"/>
          <a:ext cx="3520440" cy="2743200"/>
        </a:xfrm>
        <a:prstGeom prst="rect">
          <a:avLst/>
        </a:prstGeom>
      </xdr:spPr>
    </xdr:pic>
    <xdr:clientData/>
  </xdr:twoCellAnchor>
  <xdr:twoCellAnchor>
    <xdr:from>
      <xdr:col>1</xdr:col>
      <xdr:colOff>41910</xdr:colOff>
      <xdr:row>121</xdr:row>
      <xdr:rowOff>34280</xdr:rowOff>
    </xdr:from>
    <xdr:to>
      <xdr:col>1</xdr:col>
      <xdr:colOff>3562350</xdr:colOff>
      <xdr:row>121</xdr:row>
      <xdr:rowOff>2777480</xdr:rowOff>
    </xdr:to>
    <xdr:pic>
      <xdr:nvPicPr>
        <xdr:cNvPr id="6005" name="Picture 6004">
          <a:extLst>
            <a:ext uri="{FF2B5EF4-FFF2-40B4-BE49-F238E27FC236}">
              <a16:creationId xmlns:a16="http://schemas.microsoft.com/office/drawing/2014/main" id="{00000000-0008-0000-0300-000075170000}"/>
            </a:ext>
          </a:extLst>
        </xdr:cNvPr>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632460" y="338533730"/>
          <a:ext cx="3520440" cy="2743200"/>
        </a:xfrm>
        <a:prstGeom prst="rect">
          <a:avLst/>
        </a:prstGeom>
      </xdr:spPr>
    </xdr:pic>
    <xdr:clientData/>
  </xdr:twoCellAnchor>
  <xdr:twoCellAnchor>
    <xdr:from>
      <xdr:col>1</xdr:col>
      <xdr:colOff>41910</xdr:colOff>
      <xdr:row>122</xdr:row>
      <xdr:rowOff>34280</xdr:rowOff>
    </xdr:from>
    <xdr:to>
      <xdr:col>1</xdr:col>
      <xdr:colOff>3562350</xdr:colOff>
      <xdr:row>122</xdr:row>
      <xdr:rowOff>2777480</xdr:rowOff>
    </xdr:to>
    <xdr:pic>
      <xdr:nvPicPr>
        <xdr:cNvPr id="6008" name="Picture 6007">
          <a:extLst>
            <a:ext uri="{FF2B5EF4-FFF2-40B4-BE49-F238E27FC236}">
              <a16:creationId xmlns:a16="http://schemas.microsoft.com/office/drawing/2014/main" id="{00000000-0008-0000-0300-000078170000}"/>
            </a:ext>
          </a:extLst>
        </xdr:cNvPr>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632460" y="341353130"/>
          <a:ext cx="3520440" cy="2743200"/>
        </a:xfrm>
        <a:prstGeom prst="rect">
          <a:avLst/>
        </a:prstGeom>
      </xdr:spPr>
    </xdr:pic>
    <xdr:clientData/>
  </xdr:twoCellAnchor>
  <xdr:twoCellAnchor>
    <xdr:from>
      <xdr:col>1</xdr:col>
      <xdr:colOff>41910</xdr:colOff>
      <xdr:row>123</xdr:row>
      <xdr:rowOff>34280</xdr:rowOff>
    </xdr:from>
    <xdr:to>
      <xdr:col>1</xdr:col>
      <xdr:colOff>3562350</xdr:colOff>
      <xdr:row>123</xdr:row>
      <xdr:rowOff>2777480</xdr:rowOff>
    </xdr:to>
    <xdr:pic>
      <xdr:nvPicPr>
        <xdr:cNvPr id="6011" name="Picture 6010">
          <a:extLst>
            <a:ext uri="{FF2B5EF4-FFF2-40B4-BE49-F238E27FC236}">
              <a16:creationId xmlns:a16="http://schemas.microsoft.com/office/drawing/2014/main" id="{00000000-0008-0000-0300-00007B170000}"/>
            </a:ext>
          </a:extLst>
        </xdr:cNvPr>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632460" y="344172530"/>
          <a:ext cx="3520440" cy="2743200"/>
        </a:xfrm>
        <a:prstGeom prst="rect">
          <a:avLst/>
        </a:prstGeom>
      </xdr:spPr>
    </xdr:pic>
    <xdr:clientData/>
  </xdr:twoCellAnchor>
  <xdr:twoCellAnchor>
    <xdr:from>
      <xdr:col>1</xdr:col>
      <xdr:colOff>41910</xdr:colOff>
      <xdr:row>124</xdr:row>
      <xdr:rowOff>34280</xdr:rowOff>
    </xdr:from>
    <xdr:to>
      <xdr:col>1</xdr:col>
      <xdr:colOff>3562350</xdr:colOff>
      <xdr:row>124</xdr:row>
      <xdr:rowOff>2777480</xdr:rowOff>
    </xdr:to>
    <xdr:pic>
      <xdr:nvPicPr>
        <xdr:cNvPr id="6013" name="Picture 6012">
          <a:extLst>
            <a:ext uri="{FF2B5EF4-FFF2-40B4-BE49-F238E27FC236}">
              <a16:creationId xmlns:a16="http://schemas.microsoft.com/office/drawing/2014/main" id="{00000000-0008-0000-0300-00007D170000}"/>
            </a:ext>
          </a:extLst>
        </xdr:cNvPr>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632460" y="346991930"/>
          <a:ext cx="3520440" cy="2743200"/>
        </a:xfrm>
        <a:prstGeom prst="rect">
          <a:avLst/>
        </a:prstGeom>
      </xdr:spPr>
    </xdr:pic>
    <xdr:clientData/>
  </xdr:twoCellAnchor>
  <xdr:twoCellAnchor>
    <xdr:from>
      <xdr:col>1</xdr:col>
      <xdr:colOff>41910</xdr:colOff>
      <xdr:row>125</xdr:row>
      <xdr:rowOff>34280</xdr:rowOff>
    </xdr:from>
    <xdr:to>
      <xdr:col>1</xdr:col>
      <xdr:colOff>3562350</xdr:colOff>
      <xdr:row>125</xdr:row>
      <xdr:rowOff>2777480</xdr:rowOff>
    </xdr:to>
    <xdr:pic>
      <xdr:nvPicPr>
        <xdr:cNvPr id="6016" name="Picture 6015">
          <a:extLst>
            <a:ext uri="{FF2B5EF4-FFF2-40B4-BE49-F238E27FC236}">
              <a16:creationId xmlns:a16="http://schemas.microsoft.com/office/drawing/2014/main" id="{00000000-0008-0000-0300-000080170000}"/>
            </a:ext>
          </a:extLst>
        </xdr:cNvPr>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632460" y="349811330"/>
          <a:ext cx="3520440" cy="2743200"/>
        </a:xfrm>
        <a:prstGeom prst="rect">
          <a:avLst/>
        </a:prstGeom>
      </xdr:spPr>
    </xdr:pic>
    <xdr:clientData/>
  </xdr:twoCellAnchor>
  <xdr:twoCellAnchor>
    <xdr:from>
      <xdr:col>1</xdr:col>
      <xdr:colOff>41910</xdr:colOff>
      <xdr:row>126</xdr:row>
      <xdr:rowOff>34280</xdr:rowOff>
    </xdr:from>
    <xdr:to>
      <xdr:col>1</xdr:col>
      <xdr:colOff>3562350</xdr:colOff>
      <xdr:row>126</xdr:row>
      <xdr:rowOff>2777480</xdr:rowOff>
    </xdr:to>
    <xdr:pic>
      <xdr:nvPicPr>
        <xdr:cNvPr id="6019" name="Picture 6018">
          <a:extLst>
            <a:ext uri="{FF2B5EF4-FFF2-40B4-BE49-F238E27FC236}">
              <a16:creationId xmlns:a16="http://schemas.microsoft.com/office/drawing/2014/main" id="{00000000-0008-0000-0300-000083170000}"/>
            </a:ext>
          </a:extLst>
        </xdr:cNvPr>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632460" y="352630730"/>
          <a:ext cx="3520440" cy="2743200"/>
        </a:xfrm>
        <a:prstGeom prst="rect">
          <a:avLst/>
        </a:prstGeom>
      </xdr:spPr>
    </xdr:pic>
    <xdr:clientData/>
  </xdr:twoCellAnchor>
  <xdr:twoCellAnchor>
    <xdr:from>
      <xdr:col>1</xdr:col>
      <xdr:colOff>41910</xdr:colOff>
      <xdr:row>127</xdr:row>
      <xdr:rowOff>34280</xdr:rowOff>
    </xdr:from>
    <xdr:to>
      <xdr:col>1</xdr:col>
      <xdr:colOff>3562350</xdr:colOff>
      <xdr:row>127</xdr:row>
      <xdr:rowOff>2777480</xdr:rowOff>
    </xdr:to>
    <xdr:pic>
      <xdr:nvPicPr>
        <xdr:cNvPr id="6021" name="Picture 6020">
          <a:extLst>
            <a:ext uri="{FF2B5EF4-FFF2-40B4-BE49-F238E27FC236}">
              <a16:creationId xmlns:a16="http://schemas.microsoft.com/office/drawing/2014/main" id="{00000000-0008-0000-0300-000085170000}"/>
            </a:ext>
          </a:extLst>
        </xdr:cNvPr>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632460" y="355450130"/>
          <a:ext cx="3520440" cy="2743200"/>
        </a:xfrm>
        <a:prstGeom prst="rect">
          <a:avLst/>
        </a:prstGeom>
      </xdr:spPr>
    </xdr:pic>
    <xdr:clientData/>
  </xdr:twoCellAnchor>
  <xdr:twoCellAnchor>
    <xdr:from>
      <xdr:col>1</xdr:col>
      <xdr:colOff>41910</xdr:colOff>
      <xdr:row>128</xdr:row>
      <xdr:rowOff>34280</xdr:rowOff>
    </xdr:from>
    <xdr:to>
      <xdr:col>1</xdr:col>
      <xdr:colOff>3562350</xdr:colOff>
      <xdr:row>128</xdr:row>
      <xdr:rowOff>2777480</xdr:rowOff>
    </xdr:to>
    <xdr:pic>
      <xdr:nvPicPr>
        <xdr:cNvPr id="6024" name="Picture 6023">
          <a:extLst>
            <a:ext uri="{FF2B5EF4-FFF2-40B4-BE49-F238E27FC236}">
              <a16:creationId xmlns:a16="http://schemas.microsoft.com/office/drawing/2014/main" id="{00000000-0008-0000-0300-000088170000}"/>
            </a:ext>
          </a:extLst>
        </xdr:cNvPr>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632460" y="358269530"/>
          <a:ext cx="3520440" cy="2743200"/>
        </a:xfrm>
        <a:prstGeom prst="rect">
          <a:avLst/>
        </a:prstGeom>
      </xdr:spPr>
    </xdr:pic>
    <xdr:clientData/>
  </xdr:twoCellAnchor>
  <xdr:twoCellAnchor>
    <xdr:from>
      <xdr:col>1</xdr:col>
      <xdr:colOff>41910</xdr:colOff>
      <xdr:row>129</xdr:row>
      <xdr:rowOff>34280</xdr:rowOff>
    </xdr:from>
    <xdr:to>
      <xdr:col>1</xdr:col>
      <xdr:colOff>3562350</xdr:colOff>
      <xdr:row>129</xdr:row>
      <xdr:rowOff>2777480</xdr:rowOff>
    </xdr:to>
    <xdr:pic>
      <xdr:nvPicPr>
        <xdr:cNvPr id="6027" name="Picture 6026">
          <a:extLst>
            <a:ext uri="{FF2B5EF4-FFF2-40B4-BE49-F238E27FC236}">
              <a16:creationId xmlns:a16="http://schemas.microsoft.com/office/drawing/2014/main" id="{00000000-0008-0000-0300-00008B170000}"/>
            </a:ext>
          </a:extLst>
        </xdr:cNvPr>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632460" y="361088930"/>
          <a:ext cx="3520440" cy="2743200"/>
        </a:xfrm>
        <a:prstGeom prst="rect">
          <a:avLst/>
        </a:prstGeom>
      </xdr:spPr>
    </xdr:pic>
    <xdr:clientData/>
  </xdr:twoCellAnchor>
  <xdr:twoCellAnchor>
    <xdr:from>
      <xdr:col>1</xdr:col>
      <xdr:colOff>41910</xdr:colOff>
      <xdr:row>130</xdr:row>
      <xdr:rowOff>34280</xdr:rowOff>
    </xdr:from>
    <xdr:to>
      <xdr:col>1</xdr:col>
      <xdr:colOff>3562350</xdr:colOff>
      <xdr:row>130</xdr:row>
      <xdr:rowOff>2777480</xdr:rowOff>
    </xdr:to>
    <xdr:pic>
      <xdr:nvPicPr>
        <xdr:cNvPr id="6029" name="Picture 6028">
          <a:extLst>
            <a:ext uri="{FF2B5EF4-FFF2-40B4-BE49-F238E27FC236}">
              <a16:creationId xmlns:a16="http://schemas.microsoft.com/office/drawing/2014/main" id="{00000000-0008-0000-0300-00008D170000}"/>
            </a:ext>
          </a:extLst>
        </xdr:cNvPr>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632460" y="363908330"/>
          <a:ext cx="3520440" cy="2743200"/>
        </a:xfrm>
        <a:prstGeom prst="rect">
          <a:avLst/>
        </a:prstGeom>
      </xdr:spPr>
    </xdr:pic>
    <xdr:clientData/>
  </xdr:twoCellAnchor>
  <xdr:twoCellAnchor>
    <xdr:from>
      <xdr:col>1</xdr:col>
      <xdr:colOff>41910</xdr:colOff>
      <xdr:row>131</xdr:row>
      <xdr:rowOff>34280</xdr:rowOff>
    </xdr:from>
    <xdr:to>
      <xdr:col>1</xdr:col>
      <xdr:colOff>3562350</xdr:colOff>
      <xdr:row>131</xdr:row>
      <xdr:rowOff>2777480</xdr:rowOff>
    </xdr:to>
    <xdr:pic>
      <xdr:nvPicPr>
        <xdr:cNvPr id="6032" name="Picture 6031">
          <a:extLst>
            <a:ext uri="{FF2B5EF4-FFF2-40B4-BE49-F238E27FC236}">
              <a16:creationId xmlns:a16="http://schemas.microsoft.com/office/drawing/2014/main" id="{00000000-0008-0000-0300-000090170000}"/>
            </a:ext>
          </a:extLst>
        </xdr:cNvPr>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632460" y="366727730"/>
          <a:ext cx="3520440" cy="2743200"/>
        </a:xfrm>
        <a:prstGeom prst="rect">
          <a:avLst/>
        </a:prstGeom>
      </xdr:spPr>
    </xdr:pic>
    <xdr:clientData/>
  </xdr:twoCellAnchor>
  <xdr:twoCellAnchor>
    <xdr:from>
      <xdr:col>1</xdr:col>
      <xdr:colOff>41910</xdr:colOff>
      <xdr:row>132</xdr:row>
      <xdr:rowOff>34280</xdr:rowOff>
    </xdr:from>
    <xdr:to>
      <xdr:col>1</xdr:col>
      <xdr:colOff>3562350</xdr:colOff>
      <xdr:row>132</xdr:row>
      <xdr:rowOff>2777480</xdr:rowOff>
    </xdr:to>
    <xdr:pic>
      <xdr:nvPicPr>
        <xdr:cNvPr id="6035" name="Picture 6034">
          <a:extLst>
            <a:ext uri="{FF2B5EF4-FFF2-40B4-BE49-F238E27FC236}">
              <a16:creationId xmlns:a16="http://schemas.microsoft.com/office/drawing/2014/main" id="{00000000-0008-0000-0300-000093170000}"/>
            </a:ext>
          </a:extLst>
        </xdr:cNvPr>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632460" y="369547130"/>
          <a:ext cx="3520440" cy="2743200"/>
        </a:xfrm>
        <a:prstGeom prst="rect">
          <a:avLst/>
        </a:prstGeom>
      </xdr:spPr>
    </xdr:pic>
    <xdr:clientData/>
  </xdr:twoCellAnchor>
  <xdr:twoCellAnchor>
    <xdr:from>
      <xdr:col>1</xdr:col>
      <xdr:colOff>41910</xdr:colOff>
      <xdr:row>133</xdr:row>
      <xdr:rowOff>34280</xdr:rowOff>
    </xdr:from>
    <xdr:to>
      <xdr:col>1</xdr:col>
      <xdr:colOff>3562350</xdr:colOff>
      <xdr:row>133</xdr:row>
      <xdr:rowOff>2777480</xdr:rowOff>
    </xdr:to>
    <xdr:pic>
      <xdr:nvPicPr>
        <xdr:cNvPr id="6037" name="Picture 6036">
          <a:extLst>
            <a:ext uri="{FF2B5EF4-FFF2-40B4-BE49-F238E27FC236}">
              <a16:creationId xmlns:a16="http://schemas.microsoft.com/office/drawing/2014/main" id="{00000000-0008-0000-0300-000095170000}"/>
            </a:ext>
          </a:extLst>
        </xdr:cNvPr>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632460" y="372366530"/>
          <a:ext cx="3520440" cy="2743200"/>
        </a:xfrm>
        <a:prstGeom prst="rect">
          <a:avLst/>
        </a:prstGeom>
      </xdr:spPr>
    </xdr:pic>
    <xdr:clientData/>
  </xdr:twoCellAnchor>
  <xdr:twoCellAnchor>
    <xdr:from>
      <xdr:col>1</xdr:col>
      <xdr:colOff>41910</xdr:colOff>
      <xdr:row>134</xdr:row>
      <xdr:rowOff>34280</xdr:rowOff>
    </xdr:from>
    <xdr:to>
      <xdr:col>1</xdr:col>
      <xdr:colOff>3562350</xdr:colOff>
      <xdr:row>134</xdr:row>
      <xdr:rowOff>2777480</xdr:rowOff>
    </xdr:to>
    <xdr:pic>
      <xdr:nvPicPr>
        <xdr:cNvPr id="6040" name="Picture 6039">
          <a:extLst>
            <a:ext uri="{FF2B5EF4-FFF2-40B4-BE49-F238E27FC236}">
              <a16:creationId xmlns:a16="http://schemas.microsoft.com/office/drawing/2014/main" id="{00000000-0008-0000-0300-000098170000}"/>
            </a:ext>
          </a:extLst>
        </xdr:cNvPr>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632460" y="375185930"/>
          <a:ext cx="3520440" cy="2743200"/>
        </a:xfrm>
        <a:prstGeom prst="rect">
          <a:avLst/>
        </a:prstGeom>
      </xdr:spPr>
    </xdr:pic>
    <xdr:clientData/>
  </xdr:twoCellAnchor>
  <xdr:twoCellAnchor>
    <xdr:from>
      <xdr:col>1</xdr:col>
      <xdr:colOff>41910</xdr:colOff>
      <xdr:row>135</xdr:row>
      <xdr:rowOff>34280</xdr:rowOff>
    </xdr:from>
    <xdr:to>
      <xdr:col>1</xdr:col>
      <xdr:colOff>3562350</xdr:colOff>
      <xdr:row>135</xdr:row>
      <xdr:rowOff>2777480</xdr:rowOff>
    </xdr:to>
    <xdr:pic>
      <xdr:nvPicPr>
        <xdr:cNvPr id="6043" name="Picture 6042">
          <a:extLst>
            <a:ext uri="{FF2B5EF4-FFF2-40B4-BE49-F238E27FC236}">
              <a16:creationId xmlns:a16="http://schemas.microsoft.com/office/drawing/2014/main" id="{00000000-0008-0000-0300-00009B170000}"/>
            </a:ext>
          </a:extLst>
        </xdr:cNvPr>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632460" y="378005330"/>
          <a:ext cx="3520440" cy="2743200"/>
        </a:xfrm>
        <a:prstGeom prst="rect">
          <a:avLst/>
        </a:prstGeom>
      </xdr:spPr>
    </xdr:pic>
    <xdr:clientData/>
  </xdr:twoCellAnchor>
  <xdr:twoCellAnchor>
    <xdr:from>
      <xdr:col>1</xdr:col>
      <xdr:colOff>41910</xdr:colOff>
      <xdr:row>136</xdr:row>
      <xdr:rowOff>34280</xdr:rowOff>
    </xdr:from>
    <xdr:to>
      <xdr:col>1</xdr:col>
      <xdr:colOff>3562350</xdr:colOff>
      <xdr:row>136</xdr:row>
      <xdr:rowOff>2777480</xdr:rowOff>
    </xdr:to>
    <xdr:pic>
      <xdr:nvPicPr>
        <xdr:cNvPr id="6045" name="Picture 6044">
          <a:extLst>
            <a:ext uri="{FF2B5EF4-FFF2-40B4-BE49-F238E27FC236}">
              <a16:creationId xmlns:a16="http://schemas.microsoft.com/office/drawing/2014/main" id="{00000000-0008-0000-0300-00009D170000}"/>
            </a:ext>
          </a:extLst>
        </xdr:cNvPr>
        <xdr:cNvPicPr>
          <a:picLocks/>
        </xdr:cNvPicPr>
      </xdr:nvPicPr>
      <xdr:blipFill>
        <a:blip xmlns:r="http://schemas.openxmlformats.org/officeDocument/2006/relationships" r:embed="rId137" cstate="print">
          <a:extLst>
            <a:ext uri="{28A0092B-C50C-407E-A947-70E740481C1C}">
              <a14:useLocalDpi xmlns:a14="http://schemas.microsoft.com/office/drawing/2010/main" val="0"/>
            </a:ext>
          </a:extLst>
        </a:blip>
        <a:stretch>
          <a:fillRect/>
        </a:stretch>
      </xdr:blipFill>
      <xdr:spPr>
        <a:xfrm>
          <a:off x="632460" y="380824730"/>
          <a:ext cx="3520440" cy="2743200"/>
        </a:xfrm>
        <a:prstGeom prst="rect">
          <a:avLst/>
        </a:prstGeom>
      </xdr:spPr>
    </xdr:pic>
    <xdr:clientData/>
  </xdr:twoCellAnchor>
  <xdr:twoCellAnchor>
    <xdr:from>
      <xdr:col>1</xdr:col>
      <xdr:colOff>41910</xdr:colOff>
      <xdr:row>137</xdr:row>
      <xdr:rowOff>34280</xdr:rowOff>
    </xdr:from>
    <xdr:to>
      <xdr:col>1</xdr:col>
      <xdr:colOff>3562350</xdr:colOff>
      <xdr:row>137</xdr:row>
      <xdr:rowOff>2777480</xdr:rowOff>
    </xdr:to>
    <xdr:pic>
      <xdr:nvPicPr>
        <xdr:cNvPr id="6048" name="Picture 6047">
          <a:extLst>
            <a:ext uri="{FF2B5EF4-FFF2-40B4-BE49-F238E27FC236}">
              <a16:creationId xmlns:a16="http://schemas.microsoft.com/office/drawing/2014/main" id="{00000000-0008-0000-0300-0000A0170000}"/>
            </a:ext>
          </a:extLst>
        </xdr:cNvPr>
        <xdr:cNvPicPr>
          <a:picLocks/>
        </xdr:cNvPicPr>
      </xdr:nvPicPr>
      <xdr:blipFill>
        <a:blip xmlns:r="http://schemas.openxmlformats.org/officeDocument/2006/relationships" r:embed="rId138" cstate="print">
          <a:extLst>
            <a:ext uri="{28A0092B-C50C-407E-A947-70E740481C1C}">
              <a14:useLocalDpi xmlns:a14="http://schemas.microsoft.com/office/drawing/2010/main" val="0"/>
            </a:ext>
          </a:extLst>
        </a:blip>
        <a:stretch>
          <a:fillRect/>
        </a:stretch>
      </xdr:blipFill>
      <xdr:spPr>
        <a:xfrm>
          <a:off x="632460" y="383644130"/>
          <a:ext cx="3520440" cy="2743200"/>
        </a:xfrm>
        <a:prstGeom prst="rect">
          <a:avLst/>
        </a:prstGeom>
      </xdr:spPr>
    </xdr:pic>
    <xdr:clientData/>
  </xdr:twoCellAnchor>
  <xdr:twoCellAnchor>
    <xdr:from>
      <xdr:col>1</xdr:col>
      <xdr:colOff>41910</xdr:colOff>
      <xdr:row>138</xdr:row>
      <xdr:rowOff>34280</xdr:rowOff>
    </xdr:from>
    <xdr:to>
      <xdr:col>1</xdr:col>
      <xdr:colOff>3562350</xdr:colOff>
      <xdr:row>138</xdr:row>
      <xdr:rowOff>2777480</xdr:rowOff>
    </xdr:to>
    <xdr:pic>
      <xdr:nvPicPr>
        <xdr:cNvPr id="6051" name="Picture 6050">
          <a:extLst>
            <a:ext uri="{FF2B5EF4-FFF2-40B4-BE49-F238E27FC236}">
              <a16:creationId xmlns:a16="http://schemas.microsoft.com/office/drawing/2014/main" id="{00000000-0008-0000-0300-0000A3170000}"/>
            </a:ext>
          </a:extLst>
        </xdr:cNvPr>
        <xdr:cNvPicPr>
          <a:picLocks/>
        </xdr:cNvPicPr>
      </xdr:nvPicPr>
      <xdr:blipFill>
        <a:blip xmlns:r="http://schemas.openxmlformats.org/officeDocument/2006/relationships" r:embed="rId139" cstate="print">
          <a:extLst>
            <a:ext uri="{28A0092B-C50C-407E-A947-70E740481C1C}">
              <a14:useLocalDpi xmlns:a14="http://schemas.microsoft.com/office/drawing/2010/main" val="0"/>
            </a:ext>
          </a:extLst>
        </a:blip>
        <a:stretch>
          <a:fillRect/>
        </a:stretch>
      </xdr:blipFill>
      <xdr:spPr>
        <a:xfrm>
          <a:off x="632460" y="386463530"/>
          <a:ext cx="3520440" cy="2743200"/>
        </a:xfrm>
        <a:prstGeom prst="rect">
          <a:avLst/>
        </a:prstGeom>
      </xdr:spPr>
    </xdr:pic>
    <xdr:clientData/>
  </xdr:twoCellAnchor>
  <xdr:twoCellAnchor>
    <xdr:from>
      <xdr:col>1</xdr:col>
      <xdr:colOff>41910</xdr:colOff>
      <xdr:row>139</xdr:row>
      <xdr:rowOff>34280</xdr:rowOff>
    </xdr:from>
    <xdr:to>
      <xdr:col>1</xdr:col>
      <xdr:colOff>3562350</xdr:colOff>
      <xdr:row>139</xdr:row>
      <xdr:rowOff>2777480</xdr:rowOff>
    </xdr:to>
    <xdr:pic>
      <xdr:nvPicPr>
        <xdr:cNvPr id="6053" name="Picture 6052">
          <a:extLst>
            <a:ext uri="{FF2B5EF4-FFF2-40B4-BE49-F238E27FC236}">
              <a16:creationId xmlns:a16="http://schemas.microsoft.com/office/drawing/2014/main" id="{00000000-0008-0000-0300-0000A5170000}"/>
            </a:ext>
          </a:extLst>
        </xdr:cNvPr>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632460" y="389282930"/>
          <a:ext cx="3520440" cy="2743200"/>
        </a:xfrm>
        <a:prstGeom prst="rect">
          <a:avLst/>
        </a:prstGeom>
      </xdr:spPr>
    </xdr:pic>
    <xdr:clientData/>
  </xdr:twoCellAnchor>
  <xdr:twoCellAnchor>
    <xdr:from>
      <xdr:col>1</xdr:col>
      <xdr:colOff>41910</xdr:colOff>
      <xdr:row>140</xdr:row>
      <xdr:rowOff>34280</xdr:rowOff>
    </xdr:from>
    <xdr:to>
      <xdr:col>1</xdr:col>
      <xdr:colOff>3562350</xdr:colOff>
      <xdr:row>140</xdr:row>
      <xdr:rowOff>2777480</xdr:rowOff>
    </xdr:to>
    <xdr:pic>
      <xdr:nvPicPr>
        <xdr:cNvPr id="6056" name="Picture 6055">
          <a:extLst>
            <a:ext uri="{FF2B5EF4-FFF2-40B4-BE49-F238E27FC236}">
              <a16:creationId xmlns:a16="http://schemas.microsoft.com/office/drawing/2014/main" id="{00000000-0008-0000-0300-0000A8170000}"/>
            </a:ext>
          </a:extLst>
        </xdr:cNvPr>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632460" y="392102330"/>
          <a:ext cx="3520440" cy="2743200"/>
        </a:xfrm>
        <a:prstGeom prst="rect">
          <a:avLst/>
        </a:prstGeom>
      </xdr:spPr>
    </xdr:pic>
    <xdr:clientData/>
  </xdr:twoCellAnchor>
  <xdr:twoCellAnchor>
    <xdr:from>
      <xdr:col>1</xdr:col>
      <xdr:colOff>41910</xdr:colOff>
      <xdr:row>141</xdr:row>
      <xdr:rowOff>34280</xdr:rowOff>
    </xdr:from>
    <xdr:to>
      <xdr:col>1</xdr:col>
      <xdr:colOff>3562350</xdr:colOff>
      <xdr:row>141</xdr:row>
      <xdr:rowOff>2777480</xdr:rowOff>
    </xdr:to>
    <xdr:pic>
      <xdr:nvPicPr>
        <xdr:cNvPr id="6059" name="Picture 6058">
          <a:extLst>
            <a:ext uri="{FF2B5EF4-FFF2-40B4-BE49-F238E27FC236}">
              <a16:creationId xmlns:a16="http://schemas.microsoft.com/office/drawing/2014/main" id="{00000000-0008-0000-0300-0000AB170000}"/>
            </a:ext>
          </a:extLst>
        </xdr:cNvPr>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632460" y="394921730"/>
          <a:ext cx="3520440" cy="2743200"/>
        </a:xfrm>
        <a:prstGeom prst="rect">
          <a:avLst/>
        </a:prstGeom>
      </xdr:spPr>
    </xdr:pic>
    <xdr:clientData/>
  </xdr:twoCellAnchor>
  <xdr:twoCellAnchor>
    <xdr:from>
      <xdr:col>1</xdr:col>
      <xdr:colOff>41910</xdr:colOff>
      <xdr:row>142</xdr:row>
      <xdr:rowOff>34280</xdr:rowOff>
    </xdr:from>
    <xdr:to>
      <xdr:col>1</xdr:col>
      <xdr:colOff>3562350</xdr:colOff>
      <xdr:row>142</xdr:row>
      <xdr:rowOff>2777480</xdr:rowOff>
    </xdr:to>
    <xdr:pic>
      <xdr:nvPicPr>
        <xdr:cNvPr id="6061" name="Picture 6060">
          <a:extLst>
            <a:ext uri="{FF2B5EF4-FFF2-40B4-BE49-F238E27FC236}">
              <a16:creationId xmlns:a16="http://schemas.microsoft.com/office/drawing/2014/main" id="{00000000-0008-0000-0300-0000AD170000}"/>
            </a:ext>
          </a:extLst>
        </xdr:cNvPr>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632460" y="397741130"/>
          <a:ext cx="3520440" cy="2743200"/>
        </a:xfrm>
        <a:prstGeom prst="rect">
          <a:avLst/>
        </a:prstGeom>
      </xdr:spPr>
    </xdr:pic>
    <xdr:clientData/>
  </xdr:twoCellAnchor>
  <xdr:twoCellAnchor>
    <xdr:from>
      <xdr:col>1</xdr:col>
      <xdr:colOff>41910</xdr:colOff>
      <xdr:row>143</xdr:row>
      <xdr:rowOff>34280</xdr:rowOff>
    </xdr:from>
    <xdr:to>
      <xdr:col>1</xdr:col>
      <xdr:colOff>3562350</xdr:colOff>
      <xdr:row>143</xdr:row>
      <xdr:rowOff>2777480</xdr:rowOff>
    </xdr:to>
    <xdr:pic>
      <xdr:nvPicPr>
        <xdr:cNvPr id="6064" name="Picture 6063">
          <a:extLst>
            <a:ext uri="{FF2B5EF4-FFF2-40B4-BE49-F238E27FC236}">
              <a16:creationId xmlns:a16="http://schemas.microsoft.com/office/drawing/2014/main" id="{00000000-0008-0000-0300-0000B0170000}"/>
            </a:ext>
          </a:extLst>
        </xdr:cNvPr>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632460" y="400560530"/>
          <a:ext cx="3520440" cy="2743200"/>
        </a:xfrm>
        <a:prstGeom prst="rect">
          <a:avLst/>
        </a:prstGeom>
      </xdr:spPr>
    </xdr:pic>
    <xdr:clientData/>
  </xdr:twoCellAnchor>
  <xdr:twoCellAnchor>
    <xdr:from>
      <xdr:col>1</xdr:col>
      <xdr:colOff>41910</xdr:colOff>
      <xdr:row>144</xdr:row>
      <xdr:rowOff>34280</xdr:rowOff>
    </xdr:from>
    <xdr:to>
      <xdr:col>1</xdr:col>
      <xdr:colOff>3562350</xdr:colOff>
      <xdr:row>144</xdr:row>
      <xdr:rowOff>2777480</xdr:rowOff>
    </xdr:to>
    <xdr:pic>
      <xdr:nvPicPr>
        <xdr:cNvPr id="6067" name="Picture 6066">
          <a:extLst>
            <a:ext uri="{FF2B5EF4-FFF2-40B4-BE49-F238E27FC236}">
              <a16:creationId xmlns:a16="http://schemas.microsoft.com/office/drawing/2014/main" id="{00000000-0008-0000-0300-0000B3170000}"/>
            </a:ext>
          </a:extLst>
        </xdr:cNvPr>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632460" y="403379930"/>
          <a:ext cx="3520440" cy="2743200"/>
        </a:xfrm>
        <a:prstGeom prst="rect">
          <a:avLst/>
        </a:prstGeom>
      </xdr:spPr>
    </xdr:pic>
    <xdr:clientData/>
  </xdr:twoCellAnchor>
  <xdr:twoCellAnchor>
    <xdr:from>
      <xdr:col>1</xdr:col>
      <xdr:colOff>41910</xdr:colOff>
      <xdr:row>145</xdr:row>
      <xdr:rowOff>34280</xdr:rowOff>
    </xdr:from>
    <xdr:to>
      <xdr:col>1</xdr:col>
      <xdr:colOff>3562350</xdr:colOff>
      <xdr:row>145</xdr:row>
      <xdr:rowOff>2777480</xdr:rowOff>
    </xdr:to>
    <xdr:pic>
      <xdr:nvPicPr>
        <xdr:cNvPr id="6069" name="Picture 6068">
          <a:extLst>
            <a:ext uri="{FF2B5EF4-FFF2-40B4-BE49-F238E27FC236}">
              <a16:creationId xmlns:a16="http://schemas.microsoft.com/office/drawing/2014/main" id="{00000000-0008-0000-0300-0000B5170000}"/>
            </a:ext>
          </a:extLst>
        </xdr:cNvPr>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632460" y="406199330"/>
          <a:ext cx="3520440" cy="2743200"/>
        </a:xfrm>
        <a:prstGeom prst="rect">
          <a:avLst/>
        </a:prstGeom>
      </xdr:spPr>
    </xdr:pic>
    <xdr:clientData/>
  </xdr:twoCellAnchor>
  <xdr:twoCellAnchor>
    <xdr:from>
      <xdr:col>1</xdr:col>
      <xdr:colOff>41910</xdr:colOff>
      <xdr:row>146</xdr:row>
      <xdr:rowOff>34280</xdr:rowOff>
    </xdr:from>
    <xdr:to>
      <xdr:col>1</xdr:col>
      <xdr:colOff>3562350</xdr:colOff>
      <xdr:row>146</xdr:row>
      <xdr:rowOff>2777480</xdr:rowOff>
    </xdr:to>
    <xdr:pic>
      <xdr:nvPicPr>
        <xdr:cNvPr id="6072" name="Picture 6071">
          <a:extLst>
            <a:ext uri="{FF2B5EF4-FFF2-40B4-BE49-F238E27FC236}">
              <a16:creationId xmlns:a16="http://schemas.microsoft.com/office/drawing/2014/main" id="{00000000-0008-0000-0300-0000B8170000}"/>
            </a:ext>
          </a:extLst>
        </xdr:cNvPr>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632460" y="409018730"/>
          <a:ext cx="3520440" cy="2743200"/>
        </a:xfrm>
        <a:prstGeom prst="rect">
          <a:avLst/>
        </a:prstGeom>
      </xdr:spPr>
    </xdr:pic>
    <xdr:clientData/>
  </xdr:twoCellAnchor>
  <xdr:twoCellAnchor>
    <xdr:from>
      <xdr:col>1</xdr:col>
      <xdr:colOff>41910</xdr:colOff>
      <xdr:row>147</xdr:row>
      <xdr:rowOff>34280</xdr:rowOff>
    </xdr:from>
    <xdr:to>
      <xdr:col>1</xdr:col>
      <xdr:colOff>3562350</xdr:colOff>
      <xdr:row>147</xdr:row>
      <xdr:rowOff>2777480</xdr:rowOff>
    </xdr:to>
    <xdr:pic>
      <xdr:nvPicPr>
        <xdr:cNvPr id="6075" name="Picture 6074">
          <a:extLst>
            <a:ext uri="{FF2B5EF4-FFF2-40B4-BE49-F238E27FC236}">
              <a16:creationId xmlns:a16="http://schemas.microsoft.com/office/drawing/2014/main" id="{00000000-0008-0000-0300-0000BB170000}"/>
            </a:ext>
          </a:extLst>
        </xdr:cNvPr>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632460" y="411838130"/>
          <a:ext cx="3520440" cy="2743200"/>
        </a:xfrm>
        <a:prstGeom prst="rect">
          <a:avLst/>
        </a:prstGeom>
      </xdr:spPr>
    </xdr:pic>
    <xdr:clientData/>
  </xdr:twoCellAnchor>
  <xdr:twoCellAnchor>
    <xdr:from>
      <xdr:col>1</xdr:col>
      <xdr:colOff>41910</xdr:colOff>
      <xdr:row>148</xdr:row>
      <xdr:rowOff>34280</xdr:rowOff>
    </xdr:from>
    <xdr:to>
      <xdr:col>1</xdr:col>
      <xdr:colOff>3562350</xdr:colOff>
      <xdr:row>148</xdr:row>
      <xdr:rowOff>2777480</xdr:rowOff>
    </xdr:to>
    <xdr:pic>
      <xdr:nvPicPr>
        <xdr:cNvPr id="6077" name="Picture 6076">
          <a:extLst>
            <a:ext uri="{FF2B5EF4-FFF2-40B4-BE49-F238E27FC236}">
              <a16:creationId xmlns:a16="http://schemas.microsoft.com/office/drawing/2014/main" id="{00000000-0008-0000-0300-0000BD170000}"/>
            </a:ext>
          </a:extLst>
        </xdr:cNvPr>
        <xdr:cNvPicPr>
          <a:picLocks/>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632460" y="414657530"/>
          <a:ext cx="3520440" cy="2743200"/>
        </a:xfrm>
        <a:prstGeom prst="rect">
          <a:avLst/>
        </a:prstGeom>
      </xdr:spPr>
    </xdr:pic>
    <xdr:clientData/>
  </xdr:twoCellAnchor>
  <xdr:twoCellAnchor>
    <xdr:from>
      <xdr:col>1</xdr:col>
      <xdr:colOff>41910</xdr:colOff>
      <xdr:row>149</xdr:row>
      <xdr:rowOff>34280</xdr:rowOff>
    </xdr:from>
    <xdr:to>
      <xdr:col>1</xdr:col>
      <xdr:colOff>3562350</xdr:colOff>
      <xdr:row>149</xdr:row>
      <xdr:rowOff>2777480</xdr:rowOff>
    </xdr:to>
    <xdr:pic>
      <xdr:nvPicPr>
        <xdr:cNvPr id="6080" name="Picture 6079">
          <a:extLst>
            <a:ext uri="{FF2B5EF4-FFF2-40B4-BE49-F238E27FC236}">
              <a16:creationId xmlns:a16="http://schemas.microsoft.com/office/drawing/2014/main" id="{00000000-0008-0000-0300-0000C0170000}"/>
            </a:ext>
          </a:extLst>
        </xdr:cNvPr>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632460" y="417476930"/>
          <a:ext cx="3520440" cy="2743200"/>
        </a:xfrm>
        <a:prstGeom prst="rect">
          <a:avLst/>
        </a:prstGeom>
      </xdr:spPr>
    </xdr:pic>
    <xdr:clientData/>
  </xdr:twoCellAnchor>
  <xdr:twoCellAnchor>
    <xdr:from>
      <xdr:col>1</xdr:col>
      <xdr:colOff>41910</xdr:colOff>
      <xdr:row>150</xdr:row>
      <xdr:rowOff>34280</xdr:rowOff>
    </xdr:from>
    <xdr:to>
      <xdr:col>1</xdr:col>
      <xdr:colOff>3562350</xdr:colOff>
      <xdr:row>150</xdr:row>
      <xdr:rowOff>2777480</xdr:rowOff>
    </xdr:to>
    <xdr:pic>
      <xdr:nvPicPr>
        <xdr:cNvPr id="6083" name="Picture 6082">
          <a:extLst>
            <a:ext uri="{FF2B5EF4-FFF2-40B4-BE49-F238E27FC236}">
              <a16:creationId xmlns:a16="http://schemas.microsoft.com/office/drawing/2014/main" id="{00000000-0008-0000-0300-0000C3170000}"/>
            </a:ext>
          </a:extLst>
        </xdr:cNvPr>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632460" y="420296330"/>
          <a:ext cx="3520440" cy="2743200"/>
        </a:xfrm>
        <a:prstGeom prst="rect">
          <a:avLst/>
        </a:prstGeom>
      </xdr:spPr>
    </xdr:pic>
    <xdr:clientData/>
  </xdr:twoCellAnchor>
  <xdr:twoCellAnchor>
    <xdr:from>
      <xdr:col>1</xdr:col>
      <xdr:colOff>41910</xdr:colOff>
      <xdr:row>151</xdr:row>
      <xdr:rowOff>34280</xdr:rowOff>
    </xdr:from>
    <xdr:to>
      <xdr:col>1</xdr:col>
      <xdr:colOff>3562350</xdr:colOff>
      <xdr:row>151</xdr:row>
      <xdr:rowOff>2777480</xdr:rowOff>
    </xdr:to>
    <xdr:pic>
      <xdr:nvPicPr>
        <xdr:cNvPr id="6085" name="Picture 6084">
          <a:extLst>
            <a:ext uri="{FF2B5EF4-FFF2-40B4-BE49-F238E27FC236}">
              <a16:creationId xmlns:a16="http://schemas.microsoft.com/office/drawing/2014/main" id="{00000000-0008-0000-0300-0000C5170000}"/>
            </a:ext>
          </a:extLst>
        </xdr:cNvPr>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632460" y="423115730"/>
          <a:ext cx="3520440" cy="2743200"/>
        </a:xfrm>
        <a:prstGeom prst="rect">
          <a:avLst/>
        </a:prstGeom>
      </xdr:spPr>
    </xdr:pic>
    <xdr:clientData/>
  </xdr:twoCellAnchor>
  <xdr:twoCellAnchor>
    <xdr:from>
      <xdr:col>1</xdr:col>
      <xdr:colOff>41910</xdr:colOff>
      <xdr:row>152</xdr:row>
      <xdr:rowOff>34280</xdr:rowOff>
    </xdr:from>
    <xdr:to>
      <xdr:col>1</xdr:col>
      <xdr:colOff>3562350</xdr:colOff>
      <xdr:row>152</xdr:row>
      <xdr:rowOff>2777480</xdr:rowOff>
    </xdr:to>
    <xdr:pic>
      <xdr:nvPicPr>
        <xdr:cNvPr id="6088" name="Picture 6087">
          <a:extLst>
            <a:ext uri="{FF2B5EF4-FFF2-40B4-BE49-F238E27FC236}">
              <a16:creationId xmlns:a16="http://schemas.microsoft.com/office/drawing/2014/main" id="{00000000-0008-0000-0300-0000C8170000}"/>
            </a:ext>
          </a:extLst>
        </xdr:cNvPr>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632460" y="425935130"/>
          <a:ext cx="3520440" cy="2743200"/>
        </a:xfrm>
        <a:prstGeom prst="rect">
          <a:avLst/>
        </a:prstGeom>
      </xdr:spPr>
    </xdr:pic>
    <xdr:clientData/>
  </xdr:twoCellAnchor>
  <xdr:twoCellAnchor>
    <xdr:from>
      <xdr:col>1</xdr:col>
      <xdr:colOff>41910</xdr:colOff>
      <xdr:row>153</xdr:row>
      <xdr:rowOff>34280</xdr:rowOff>
    </xdr:from>
    <xdr:to>
      <xdr:col>1</xdr:col>
      <xdr:colOff>3562350</xdr:colOff>
      <xdr:row>153</xdr:row>
      <xdr:rowOff>2777480</xdr:rowOff>
    </xdr:to>
    <xdr:pic>
      <xdr:nvPicPr>
        <xdr:cNvPr id="6091" name="Picture 6090">
          <a:extLst>
            <a:ext uri="{FF2B5EF4-FFF2-40B4-BE49-F238E27FC236}">
              <a16:creationId xmlns:a16="http://schemas.microsoft.com/office/drawing/2014/main" id="{00000000-0008-0000-0300-0000CB170000}"/>
            </a:ext>
          </a:extLst>
        </xdr:cNvPr>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632460" y="428754530"/>
          <a:ext cx="3520440" cy="2743200"/>
        </a:xfrm>
        <a:prstGeom prst="rect">
          <a:avLst/>
        </a:prstGeom>
      </xdr:spPr>
    </xdr:pic>
    <xdr:clientData/>
  </xdr:twoCellAnchor>
  <xdr:twoCellAnchor>
    <xdr:from>
      <xdr:col>1</xdr:col>
      <xdr:colOff>41910</xdr:colOff>
      <xdr:row>154</xdr:row>
      <xdr:rowOff>34280</xdr:rowOff>
    </xdr:from>
    <xdr:to>
      <xdr:col>1</xdr:col>
      <xdr:colOff>3562350</xdr:colOff>
      <xdr:row>154</xdr:row>
      <xdr:rowOff>2777480</xdr:rowOff>
    </xdr:to>
    <xdr:pic>
      <xdr:nvPicPr>
        <xdr:cNvPr id="6093" name="Picture 6092">
          <a:extLst>
            <a:ext uri="{FF2B5EF4-FFF2-40B4-BE49-F238E27FC236}">
              <a16:creationId xmlns:a16="http://schemas.microsoft.com/office/drawing/2014/main" id="{00000000-0008-0000-0300-0000CD170000}"/>
            </a:ext>
          </a:extLst>
        </xdr:cNvPr>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632460" y="431573930"/>
          <a:ext cx="3520440" cy="2743200"/>
        </a:xfrm>
        <a:prstGeom prst="rect">
          <a:avLst/>
        </a:prstGeom>
      </xdr:spPr>
    </xdr:pic>
    <xdr:clientData/>
  </xdr:twoCellAnchor>
  <xdr:twoCellAnchor>
    <xdr:from>
      <xdr:col>1</xdr:col>
      <xdr:colOff>41910</xdr:colOff>
      <xdr:row>155</xdr:row>
      <xdr:rowOff>34280</xdr:rowOff>
    </xdr:from>
    <xdr:to>
      <xdr:col>1</xdr:col>
      <xdr:colOff>3562350</xdr:colOff>
      <xdr:row>155</xdr:row>
      <xdr:rowOff>2777480</xdr:rowOff>
    </xdr:to>
    <xdr:pic>
      <xdr:nvPicPr>
        <xdr:cNvPr id="6097" name="Picture 6096">
          <a:extLst>
            <a:ext uri="{FF2B5EF4-FFF2-40B4-BE49-F238E27FC236}">
              <a16:creationId xmlns:a16="http://schemas.microsoft.com/office/drawing/2014/main" id="{00000000-0008-0000-0300-0000D1170000}"/>
            </a:ext>
          </a:extLst>
        </xdr:cNvPr>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632460" y="434393330"/>
          <a:ext cx="3520440" cy="2743200"/>
        </a:xfrm>
        <a:prstGeom prst="rect">
          <a:avLst/>
        </a:prstGeom>
      </xdr:spPr>
    </xdr:pic>
    <xdr:clientData/>
  </xdr:twoCellAnchor>
  <xdr:twoCellAnchor>
    <xdr:from>
      <xdr:col>1</xdr:col>
      <xdr:colOff>41910</xdr:colOff>
      <xdr:row>156</xdr:row>
      <xdr:rowOff>34280</xdr:rowOff>
    </xdr:from>
    <xdr:to>
      <xdr:col>1</xdr:col>
      <xdr:colOff>3562350</xdr:colOff>
      <xdr:row>156</xdr:row>
      <xdr:rowOff>2777480</xdr:rowOff>
    </xdr:to>
    <xdr:pic>
      <xdr:nvPicPr>
        <xdr:cNvPr id="6101" name="Picture 6100">
          <a:extLst>
            <a:ext uri="{FF2B5EF4-FFF2-40B4-BE49-F238E27FC236}">
              <a16:creationId xmlns:a16="http://schemas.microsoft.com/office/drawing/2014/main" id="{00000000-0008-0000-0300-0000D5170000}"/>
            </a:ext>
          </a:extLst>
        </xdr:cNvPr>
        <xdr:cNvPicPr>
          <a:picLocks/>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xfrm>
          <a:off x="632460" y="437212730"/>
          <a:ext cx="3520440" cy="2743200"/>
        </a:xfrm>
        <a:prstGeom prst="rect">
          <a:avLst/>
        </a:prstGeom>
      </xdr:spPr>
    </xdr:pic>
    <xdr:clientData/>
  </xdr:twoCellAnchor>
  <xdr:twoCellAnchor>
    <xdr:from>
      <xdr:col>1</xdr:col>
      <xdr:colOff>41910</xdr:colOff>
      <xdr:row>157</xdr:row>
      <xdr:rowOff>34280</xdr:rowOff>
    </xdr:from>
    <xdr:to>
      <xdr:col>1</xdr:col>
      <xdr:colOff>3562350</xdr:colOff>
      <xdr:row>157</xdr:row>
      <xdr:rowOff>2777480</xdr:rowOff>
    </xdr:to>
    <xdr:pic>
      <xdr:nvPicPr>
        <xdr:cNvPr id="6105" name="Picture 6104">
          <a:extLst>
            <a:ext uri="{FF2B5EF4-FFF2-40B4-BE49-F238E27FC236}">
              <a16:creationId xmlns:a16="http://schemas.microsoft.com/office/drawing/2014/main" id="{00000000-0008-0000-0300-0000D9170000}"/>
            </a:ext>
          </a:extLst>
        </xdr:cNvPr>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632460" y="440032130"/>
          <a:ext cx="3520440" cy="2743200"/>
        </a:xfrm>
        <a:prstGeom prst="rect">
          <a:avLst/>
        </a:prstGeom>
      </xdr:spPr>
    </xdr:pic>
    <xdr:clientData/>
  </xdr:twoCellAnchor>
  <xdr:twoCellAnchor>
    <xdr:from>
      <xdr:col>1</xdr:col>
      <xdr:colOff>41910</xdr:colOff>
      <xdr:row>158</xdr:row>
      <xdr:rowOff>34280</xdr:rowOff>
    </xdr:from>
    <xdr:to>
      <xdr:col>1</xdr:col>
      <xdr:colOff>3562350</xdr:colOff>
      <xdr:row>158</xdr:row>
      <xdr:rowOff>2777480</xdr:rowOff>
    </xdr:to>
    <xdr:pic>
      <xdr:nvPicPr>
        <xdr:cNvPr id="6109" name="Picture 6108">
          <a:extLst>
            <a:ext uri="{FF2B5EF4-FFF2-40B4-BE49-F238E27FC236}">
              <a16:creationId xmlns:a16="http://schemas.microsoft.com/office/drawing/2014/main" id="{00000000-0008-0000-0300-0000DD170000}"/>
            </a:ext>
          </a:extLst>
        </xdr:cNvPr>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632460" y="442851530"/>
          <a:ext cx="3520440" cy="2743200"/>
        </a:xfrm>
        <a:prstGeom prst="rect">
          <a:avLst/>
        </a:prstGeom>
      </xdr:spPr>
    </xdr:pic>
    <xdr:clientData/>
  </xdr:twoCellAnchor>
  <xdr:twoCellAnchor>
    <xdr:from>
      <xdr:col>1</xdr:col>
      <xdr:colOff>41910</xdr:colOff>
      <xdr:row>159</xdr:row>
      <xdr:rowOff>34280</xdr:rowOff>
    </xdr:from>
    <xdr:to>
      <xdr:col>1</xdr:col>
      <xdr:colOff>3562350</xdr:colOff>
      <xdr:row>159</xdr:row>
      <xdr:rowOff>2777480</xdr:rowOff>
    </xdr:to>
    <xdr:pic>
      <xdr:nvPicPr>
        <xdr:cNvPr id="6113" name="Picture 6112">
          <a:extLst>
            <a:ext uri="{FF2B5EF4-FFF2-40B4-BE49-F238E27FC236}">
              <a16:creationId xmlns:a16="http://schemas.microsoft.com/office/drawing/2014/main" id="{00000000-0008-0000-0300-0000E1170000}"/>
            </a:ext>
          </a:extLst>
        </xdr:cNvPr>
        <xdr:cNvPicPr>
          <a:picLocks/>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xfrm>
          <a:off x="632460" y="445670930"/>
          <a:ext cx="3520440" cy="2743200"/>
        </a:xfrm>
        <a:prstGeom prst="rect">
          <a:avLst/>
        </a:prstGeom>
      </xdr:spPr>
    </xdr:pic>
    <xdr:clientData/>
  </xdr:twoCellAnchor>
  <xdr:twoCellAnchor>
    <xdr:from>
      <xdr:col>1</xdr:col>
      <xdr:colOff>41910</xdr:colOff>
      <xdr:row>160</xdr:row>
      <xdr:rowOff>34280</xdr:rowOff>
    </xdr:from>
    <xdr:to>
      <xdr:col>1</xdr:col>
      <xdr:colOff>3562350</xdr:colOff>
      <xdr:row>160</xdr:row>
      <xdr:rowOff>2777480</xdr:rowOff>
    </xdr:to>
    <xdr:pic>
      <xdr:nvPicPr>
        <xdr:cNvPr id="6117" name="Picture 6116">
          <a:extLst>
            <a:ext uri="{FF2B5EF4-FFF2-40B4-BE49-F238E27FC236}">
              <a16:creationId xmlns:a16="http://schemas.microsoft.com/office/drawing/2014/main" id="{00000000-0008-0000-0300-0000E5170000}"/>
            </a:ext>
          </a:extLst>
        </xdr:cNvPr>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632460" y="448490330"/>
          <a:ext cx="3520440" cy="2743200"/>
        </a:xfrm>
        <a:prstGeom prst="rect">
          <a:avLst/>
        </a:prstGeom>
      </xdr:spPr>
    </xdr:pic>
    <xdr:clientData/>
  </xdr:twoCellAnchor>
  <xdr:twoCellAnchor>
    <xdr:from>
      <xdr:col>1</xdr:col>
      <xdr:colOff>41910</xdr:colOff>
      <xdr:row>161</xdr:row>
      <xdr:rowOff>34280</xdr:rowOff>
    </xdr:from>
    <xdr:to>
      <xdr:col>1</xdr:col>
      <xdr:colOff>3562350</xdr:colOff>
      <xdr:row>161</xdr:row>
      <xdr:rowOff>2777480</xdr:rowOff>
    </xdr:to>
    <xdr:pic>
      <xdr:nvPicPr>
        <xdr:cNvPr id="6121" name="Picture 6120">
          <a:extLst>
            <a:ext uri="{FF2B5EF4-FFF2-40B4-BE49-F238E27FC236}">
              <a16:creationId xmlns:a16="http://schemas.microsoft.com/office/drawing/2014/main" id="{00000000-0008-0000-0300-0000E9170000}"/>
            </a:ext>
          </a:extLst>
        </xdr:cNvPr>
        <xdr:cNvPicPr>
          <a:picLocks/>
        </xdr:cNvPicPr>
      </xdr:nvPicPr>
      <xdr:blipFill>
        <a:blip xmlns:r="http://schemas.openxmlformats.org/officeDocument/2006/relationships" r:embed="rId162" cstate="print">
          <a:extLst>
            <a:ext uri="{28A0092B-C50C-407E-A947-70E740481C1C}">
              <a14:useLocalDpi xmlns:a14="http://schemas.microsoft.com/office/drawing/2010/main" val="0"/>
            </a:ext>
          </a:extLst>
        </a:blip>
        <a:stretch>
          <a:fillRect/>
        </a:stretch>
      </xdr:blipFill>
      <xdr:spPr>
        <a:xfrm>
          <a:off x="632460" y="451309730"/>
          <a:ext cx="3520440" cy="2743200"/>
        </a:xfrm>
        <a:prstGeom prst="rect">
          <a:avLst/>
        </a:prstGeom>
      </xdr:spPr>
    </xdr:pic>
    <xdr:clientData/>
  </xdr:twoCellAnchor>
  <xdr:twoCellAnchor>
    <xdr:from>
      <xdr:col>1</xdr:col>
      <xdr:colOff>41910</xdr:colOff>
      <xdr:row>162</xdr:row>
      <xdr:rowOff>34280</xdr:rowOff>
    </xdr:from>
    <xdr:to>
      <xdr:col>1</xdr:col>
      <xdr:colOff>3562350</xdr:colOff>
      <xdr:row>162</xdr:row>
      <xdr:rowOff>2777480</xdr:rowOff>
    </xdr:to>
    <xdr:pic>
      <xdr:nvPicPr>
        <xdr:cNvPr id="6125" name="Picture 6124">
          <a:extLst>
            <a:ext uri="{FF2B5EF4-FFF2-40B4-BE49-F238E27FC236}">
              <a16:creationId xmlns:a16="http://schemas.microsoft.com/office/drawing/2014/main" id="{00000000-0008-0000-0300-0000ED170000}"/>
            </a:ext>
          </a:extLst>
        </xdr:cNvPr>
        <xdr:cNvPicPr>
          <a:picLocks/>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632460" y="454129130"/>
          <a:ext cx="3520440" cy="2743200"/>
        </a:xfrm>
        <a:prstGeom prst="rect">
          <a:avLst/>
        </a:prstGeom>
      </xdr:spPr>
    </xdr:pic>
    <xdr:clientData/>
  </xdr:twoCellAnchor>
  <xdr:twoCellAnchor>
    <xdr:from>
      <xdr:col>1</xdr:col>
      <xdr:colOff>41910</xdr:colOff>
      <xdr:row>163</xdr:row>
      <xdr:rowOff>34280</xdr:rowOff>
    </xdr:from>
    <xdr:to>
      <xdr:col>1</xdr:col>
      <xdr:colOff>3562350</xdr:colOff>
      <xdr:row>163</xdr:row>
      <xdr:rowOff>2777480</xdr:rowOff>
    </xdr:to>
    <xdr:pic>
      <xdr:nvPicPr>
        <xdr:cNvPr id="6129" name="Picture 6128">
          <a:extLst>
            <a:ext uri="{FF2B5EF4-FFF2-40B4-BE49-F238E27FC236}">
              <a16:creationId xmlns:a16="http://schemas.microsoft.com/office/drawing/2014/main" id="{00000000-0008-0000-0300-0000F1170000}"/>
            </a:ext>
          </a:extLst>
        </xdr:cNvPr>
        <xdr:cNvPicPr>
          <a:picLocks/>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632460" y="456948530"/>
          <a:ext cx="3520440" cy="2743200"/>
        </a:xfrm>
        <a:prstGeom prst="rect">
          <a:avLst/>
        </a:prstGeom>
      </xdr:spPr>
    </xdr:pic>
    <xdr:clientData/>
  </xdr:twoCellAnchor>
  <xdr:twoCellAnchor>
    <xdr:from>
      <xdr:col>1</xdr:col>
      <xdr:colOff>41910</xdr:colOff>
      <xdr:row>164</xdr:row>
      <xdr:rowOff>34280</xdr:rowOff>
    </xdr:from>
    <xdr:to>
      <xdr:col>1</xdr:col>
      <xdr:colOff>3562350</xdr:colOff>
      <xdr:row>164</xdr:row>
      <xdr:rowOff>2777480</xdr:rowOff>
    </xdr:to>
    <xdr:pic>
      <xdr:nvPicPr>
        <xdr:cNvPr id="6133" name="Picture 6132">
          <a:extLst>
            <a:ext uri="{FF2B5EF4-FFF2-40B4-BE49-F238E27FC236}">
              <a16:creationId xmlns:a16="http://schemas.microsoft.com/office/drawing/2014/main" id="{00000000-0008-0000-0300-0000F5170000}"/>
            </a:ext>
          </a:extLst>
        </xdr:cNvPr>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632460" y="459767930"/>
          <a:ext cx="3520440" cy="2743200"/>
        </a:xfrm>
        <a:prstGeom prst="rect">
          <a:avLst/>
        </a:prstGeom>
      </xdr:spPr>
    </xdr:pic>
    <xdr:clientData/>
  </xdr:twoCellAnchor>
  <xdr:twoCellAnchor>
    <xdr:from>
      <xdr:col>1</xdr:col>
      <xdr:colOff>41910</xdr:colOff>
      <xdr:row>165</xdr:row>
      <xdr:rowOff>34280</xdr:rowOff>
    </xdr:from>
    <xdr:to>
      <xdr:col>1</xdr:col>
      <xdr:colOff>3562350</xdr:colOff>
      <xdr:row>165</xdr:row>
      <xdr:rowOff>2777480</xdr:rowOff>
    </xdr:to>
    <xdr:pic>
      <xdr:nvPicPr>
        <xdr:cNvPr id="6137" name="Picture 6136">
          <a:extLst>
            <a:ext uri="{FF2B5EF4-FFF2-40B4-BE49-F238E27FC236}">
              <a16:creationId xmlns:a16="http://schemas.microsoft.com/office/drawing/2014/main" id="{00000000-0008-0000-0300-0000F9170000}"/>
            </a:ext>
          </a:extLst>
        </xdr:cNvPr>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632460" y="462587330"/>
          <a:ext cx="3520440" cy="2743200"/>
        </a:xfrm>
        <a:prstGeom prst="rect">
          <a:avLst/>
        </a:prstGeom>
      </xdr:spPr>
    </xdr:pic>
    <xdr:clientData/>
  </xdr:twoCellAnchor>
  <xdr:twoCellAnchor>
    <xdr:from>
      <xdr:col>1</xdr:col>
      <xdr:colOff>41910</xdr:colOff>
      <xdr:row>166</xdr:row>
      <xdr:rowOff>34280</xdr:rowOff>
    </xdr:from>
    <xdr:to>
      <xdr:col>1</xdr:col>
      <xdr:colOff>3562350</xdr:colOff>
      <xdr:row>166</xdr:row>
      <xdr:rowOff>2777480</xdr:rowOff>
    </xdr:to>
    <xdr:pic>
      <xdr:nvPicPr>
        <xdr:cNvPr id="6141" name="Picture 6140">
          <a:extLst>
            <a:ext uri="{FF2B5EF4-FFF2-40B4-BE49-F238E27FC236}">
              <a16:creationId xmlns:a16="http://schemas.microsoft.com/office/drawing/2014/main" id="{00000000-0008-0000-0300-0000FD170000}"/>
            </a:ext>
          </a:extLst>
        </xdr:cNvPr>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632460" y="465406730"/>
          <a:ext cx="3520440" cy="2743200"/>
        </a:xfrm>
        <a:prstGeom prst="rect">
          <a:avLst/>
        </a:prstGeom>
      </xdr:spPr>
    </xdr:pic>
    <xdr:clientData/>
  </xdr:twoCellAnchor>
  <xdr:twoCellAnchor>
    <xdr:from>
      <xdr:col>1</xdr:col>
      <xdr:colOff>41910</xdr:colOff>
      <xdr:row>167</xdr:row>
      <xdr:rowOff>34280</xdr:rowOff>
    </xdr:from>
    <xdr:to>
      <xdr:col>1</xdr:col>
      <xdr:colOff>3562350</xdr:colOff>
      <xdr:row>167</xdr:row>
      <xdr:rowOff>2777480</xdr:rowOff>
    </xdr:to>
    <xdr:pic>
      <xdr:nvPicPr>
        <xdr:cNvPr id="5697" name="Picture 5696">
          <a:extLst>
            <a:ext uri="{FF2B5EF4-FFF2-40B4-BE49-F238E27FC236}">
              <a16:creationId xmlns:a16="http://schemas.microsoft.com/office/drawing/2014/main" id="{00000000-0008-0000-0300-000041160000}"/>
            </a:ext>
          </a:extLst>
        </xdr:cNvPr>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632460" y="468226130"/>
          <a:ext cx="3520440" cy="2743200"/>
        </a:xfrm>
        <a:prstGeom prst="rect">
          <a:avLst/>
        </a:prstGeom>
      </xdr:spPr>
    </xdr:pic>
    <xdr:clientData/>
  </xdr:twoCellAnchor>
  <xdr:twoCellAnchor>
    <xdr:from>
      <xdr:col>1</xdr:col>
      <xdr:colOff>41910</xdr:colOff>
      <xdr:row>168</xdr:row>
      <xdr:rowOff>34280</xdr:rowOff>
    </xdr:from>
    <xdr:to>
      <xdr:col>1</xdr:col>
      <xdr:colOff>3562350</xdr:colOff>
      <xdr:row>168</xdr:row>
      <xdr:rowOff>2777480</xdr:rowOff>
    </xdr:to>
    <xdr:pic>
      <xdr:nvPicPr>
        <xdr:cNvPr id="5701" name="Picture 5700">
          <a:extLst>
            <a:ext uri="{FF2B5EF4-FFF2-40B4-BE49-F238E27FC236}">
              <a16:creationId xmlns:a16="http://schemas.microsoft.com/office/drawing/2014/main" id="{00000000-0008-0000-0300-000045160000}"/>
            </a:ext>
          </a:extLst>
        </xdr:cNvPr>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632460" y="471045530"/>
          <a:ext cx="3520440" cy="2743200"/>
        </a:xfrm>
        <a:prstGeom prst="rect">
          <a:avLst/>
        </a:prstGeom>
      </xdr:spPr>
    </xdr:pic>
    <xdr:clientData/>
  </xdr:twoCellAnchor>
  <xdr:twoCellAnchor>
    <xdr:from>
      <xdr:col>1</xdr:col>
      <xdr:colOff>41910</xdr:colOff>
      <xdr:row>169</xdr:row>
      <xdr:rowOff>34280</xdr:rowOff>
    </xdr:from>
    <xdr:to>
      <xdr:col>1</xdr:col>
      <xdr:colOff>3562350</xdr:colOff>
      <xdr:row>169</xdr:row>
      <xdr:rowOff>2777480</xdr:rowOff>
    </xdr:to>
    <xdr:pic>
      <xdr:nvPicPr>
        <xdr:cNvPr id="5705" name="Picture 5704">
          <a:extLst>
            <a:ext uri="{FF2B5EF4-FFF2-40B4-BE49-F238E27FC236}">
              <a16:creationId xmlns:a16="http://schemas.microsoft.com/office/drawing/2014/main" id="{00000000-0008-0000-0300-000049160000}"/>
            </a:ext>
          </a:extLst>
        </xdr:cNvPr>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632460" y="473864930"/>
          <a:ext cx="3520440" cy="2743200"/>
        </a:xfrm>
        <a:prstGeom prst="rect">
          <a:avLst/>
        </a:prstGeom>
      </xdr:spPr>
    </xdr:pic>
    <xdr:clientData/>
  </xdr:twoCellAnchor>
  <xdr:twoCellAnchor>
    <xdr:from>
      <xdr:col>1</xdr:col>
      <xdr:colOff>41910</xdr:colOff>
      <xdr:row>170</xdr:row>
      <xdr:rowOff>34280</xdr:rowOff>
    </xdr:from>
    <xdr:to>
      <xdr:col>1</xdr:col>
      <xdr:colOff>3562350</xdr:colOff>
      <xdr:row>170</xdr:row>
      <xdr:rowOff>2777480</xdr:rowOff>
    </xdr:to>
    <xdr:pic>
      <xdr:nvPicPr>
        <xdr:cNvPr id="5709" name="Picture 5708">
          <a:extLst>
            <a:ext uri="{FF2B5EF4-FFF2-40B4-BE49-F238E27FC236}">
              <a16:creationId xmlns:a16="http://schemas.microsoft.com/office/drawing/2014/main" id="{00000000-0008-0000-0300-00004D160000}"/>
            </a:ext>
          </a:extLst>
        </xdr:cNvPr>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632460" y="476684330"/>
          <a:ext cx="3520440" cy="2743200"/>
        </a:xfrm>
        <a:prstGeom prst="rect">
          <a:avLst/>
        </a:prstGeom>
      </xdr:spPr>
    </xdr:pic>
    <xdr:clientData/>
  </xdr:twoCellAnchor>
  <xdr:twoCellAnchor>
    <xdr:from>
      <xdr:col>1</xdr:col>
      <xdr:colOff>41910</xdr:colOff>
      <xdr:row>171</xdr:row>
      <xdr:rowOff>34280</xdr:rowOff>
    </xdr:from>
    <xdr:to>
      <xdr:col>1</xdr:col>
      <xdr:colOff>3562350</xdr:colOff>
      <xdr:row>171</xdr:row>
      <xdr:rowOff>2777480</xdr:rowOff>
    </xdr:to>
    <xdr:pic>
      <xdr:nvPicPr>
        <xdr:cNvPr id="5713" name="Picture 5712">
          <a:extLst>
            <a:ext uri="{FF2B5EF4-FFF2-40B4-BE49-F238E27FC236}">
              <a16:creationId xmlns:a16="http://schemas.microsoft.com/office/drawing/2014/main" id="{00000000-0008-0000-0300-000051160000}"/>
            </a:ext>
          </a:extLst>
        </xdr:cNvPr>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632460" y="479503730"/>
          <a:ext cx="3520440" cy="2743200"/>
        </a:xfrm>
        <a:prstGeom prst="rect">
          <a:avLst/>
        </a:prstGeom>
      </xdr:spPr>
    </xdr:pic>
    <xdr:clientData/>
  </xdr:twoCellAnchor>
  <xdr:twoCellAnchor>
    <xdr:from>
      <xdr:col>1</xdr:col>
      <xdr:colOff>41910</xdr:colOff>
      <xdr:row>172</xdr:row>
      <xdr:rowOff>34280</xdr:rowOff>
    </xdr:from>
    <xdr:to>
      <xdr:col>1</xdr:col>
      <xdr:colOff>3562350</xdr:colOff>
      <xdr:row>172</xdr:row>
      <xdr:rowOff>2777480</xdr:rowOff>
    </xdr:to>
    <xdr:pic>
      <xdr:nvPicPr>
        <xdr:cNvPr id="5716" name="Picture 5715">
          <a:extLst>
            <a:ext uri="{FF2B5EF4-FFF2-40B4-BE49-F238E27FC236}">
              <a16:creationId xmlns:a16="http://schemas.microsoft.com/office/drawing/2014/main" id="{00000000-0008-0000-0300-000054160000}"/>
            </a:ext>
          </a:extLst>
        </xdr:cNvPr>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632460" y="482323130"/>
          <a:ext cx="3520440" cy="2743200"/>
        </a:xfrm>
        <a:prstGeom prst="rect">
          <a:avLst/>
        </a:prstGeom>
      </xdr:spPr>
    </xdr:pic>
    <xdr:clientData/>
  </xdr:twoCellAnchor>
  <xdr:twoCellAnchor>
    <xdr:from>
      <xdr:col>1</xdr:col>
      <xdr:colOff>41910</xdr:colOff>
      <xdr:row>173</xdr:row>
      <xdr:rowOff>34280</xdr:rowOff>
    </xdr:from>
    <xdr:to>
      <xdr:col>1</xdr:col>
      <xdr:colOff>3562350</xdr:colOff>
      <xdr:row>173</xdr:row>
      <xdr:rowOff>2777480</xdr:rowOff>
    </xdr:to>
    <xdr:pic>
      <xdr:nvPicPr>
        <xdr:cNvPr id="5719" name="Picture 5718">
          <a:extLst>
            <a:ext uri="{FF2B5EF4-FFF2-40B4-BE49-F238E27FC236}">
              <a16:creationId xmlns:a16="http://schemas.microsoft.com/office/drawing/2014/main" id="{00000000-0008-0000-0300-000057160000}"/>
            </a:ext>
          </a:extLst>
        </xdr:cNvPr>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632460" y="485142530"/>
          <a:ext cx="3520440" cy="2743200"/>
        </a:xfrm>
        <a:prstGeom prst="rect">
          <a:avLst/>
        </a:prstGeom>
      </xdr:spPr>
    </xdr:pic>
    <xdr:clientData/>
  </xdr:twoCellAnchor>
  <xdr:twoCellAnchor>
    <xdr:from>
      <xdr:col>1</xdr:col>
      <xdr:colOff>41910</xdr:colOff>
      <xdr:row>174</xdr:row>
      <xdr:rowOff>34280</xdr:rowOff>
    </xdr:from>
    <xdr:to>
      <xdr:col>1</xdr:col>
      <xdr:colOff>3562350</xdr:colOff>
      <xdr:row>174</xdr:row>
      <xdr:rowOff>2777480</xdr:rowOff>
    </xdr:to>
    <xdr:pic>
      <xdr:nvPicPr>
        <xdr:cNvPr id="5721" name="Picture 5720">
          <a:extLst>
            <a:ext uri="{FF2B5EF4-FFF2-40B4-BE49-F238E27FC236}">
              <a16:creationId xmlns:a16="http://schemas.microsoft.com/office/drawing/2014/main" id="{00000000-0008-0000-0300-000059160000}"/>
            </a:ext>
          </a:extLst>
        </xdr:cNvPr>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632460" y="487961930"/>
          <a:ext cx="3520440" cy="2743200"/>
        </a:xfrm>
        <a:prstGeom prst="rect">
          <a:avLst/>
        </a:prstGeom>
      </xdr:spPr>
    </xdr:pic>
    <xdr:clientData/>
  </xdr:twoCellAnchor>
  <xdr:twoCellAnchor>
    <xdr:from>
      <xdr:col>1</xdr:col>
      <xdr:colOff>41910</xdr:colOff>
      <xdr:row>175</xdr:row>
      <xdr:rowOff>34280</xdr:rowOff>
    </xdr:from>
    <xdr:to>
      <xdr:col>1</xdr:col>
      <xdr:colOff>3562350</xdr:colOff>
      <xdr:row>175</xdr:row>
      <xdr:rowOff>2777480</xdr:rowOff>
    </xdr:to>
    <xdr:pic>
      <xdr:nvPicPr>
        <xdr:cNvPr id="5724" name="Picture 5723">
          <a:extLst>
            <a:ext uri="{FF2B5EF4-FFF2-40B4-BE49-F238E27FC236}">
              <a16:creationId xmlns:a16="http://schemas.microsoft.com/office/drawing/2014/main" id="{00000000-0008-0000-0300-00005C160000}"/>
            </a:ext>
          </a:extLst>
        </xdr:cNvPr>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632460" y="490781330"/>
          <a:ext cx="3520440" cy="2743200"/>
        </a:xfrm>
        <a:prstGeom prst="rect">
          <a:avLst/>
        </a:prstGeom>
      </xdr:spPr>
    </xdr:pic>
    <xdr:clientData/>
  </xdr:twoCellAnchor>
  <xdr:twoCellAnchor>
    <xdr:from>
      <xdr:col>1</xdr:col>
      <xdr:colOff>41910</xdr:colOff>
      <xdr:row>176</xdr:row>
      <xdr:rowOff>34280</xdr:rowOff>
    </xdr:from>
    <xdr:to>
      <xdr:col>1</xdr:col>
      <xdr:colOff>3562350</xdr:colOff>
      <xdr:row>176</xdr:row>
      <xdr:rowOff>2777480</xdr:rowOff>
    </xdr:to>
    <xdr:pic>
      <xdr:nvPicPr>
        <xdr:cNvPr id="5727" name="Picture 5726">
          <a:extLst>
            <a:ext uri="{FF2B5EF4-FFF2-40B4-BE49-F238E27FC236}">
              <a16:creationId xmlns:a16="http://schemas.microsoft.com/office/drawing/2014/main" id="{00000000-0008-0000-0300-00005F160000}"/>
            </a:ext>
          </a:extLst>
        </xdr:cNvPr>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632460" y="493600730"/>
          <a:ext cx="3520440" cy="2743200"/>
        </a:xfrm>
        <a:prstGeom prst="rect">
          <a:avLst/>
        </a:prstGeom>
      </xdr:spPr>
    </xdr:pic>
    <xdr:clientData/>
  </xdr:twoCellAnchor>
  <xdr:twoCellAnchor>
    <xdr:from>
      <xdr:col>1</xdr:col>
      <xdr:colOff>41910</xdr:colOff>
      <xdr:row>177</xdr:row>
      <xdr:rowOff>34280</xdr:rowOff>
    </xdr:from>
    <xdr:to>
      <xdr:col>1</xdr:col>
      <xdr:colOff>3562350</xdr:colOff>
      <xdr:row>177</xdr:row>
      <xdr:rowOff>2777480</xdr:rowOff>
    </xdr:to>
    <xdr:pic>
      <xdr:nvPicPr>
        <xdr:cNvPr id="5729" name="Picture 5728">
          <a:extLst>
            <a:ext uri="{FF2B5EF4-FFF2-40B4-BE49-F238E27FC236}">
              <a16:creationId xmlns:a16="http://schemas.microsoft.com/office/drawing/2014/main" id="{00000000-0008-0000-0300-000061160000}"/>
            </a:ext>
          </a:extLst>
        </xdr:cNvPr>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632460" y="496420130"/>
          <a:ext cx="3520440" cy="2743200"/>
        </a:xfrm>
        <a:prstGeom prst="rect">
          <a:avLst/>
        </a:prstGeom>
      </xdr:spPr>
    </xdr:pic>
    <xdr:clientData/>
  </xdr:twoCellAnchor>
  <xdr:twoCellAnchor>
    <xdr:from>
      <xdr:col>1</xdr:col>
      <xdr:colOff>41910</xdr:colOff>
      <xdr:row>178</xdr:row>
      <xdr:rowOff>34280</xdr:rowOff>
    </xdr:from>
    <xdr:to>
      <xdr:col>1</xdr:col>
      <xdr:colOff>3562350</xdr:colOff>
      <xdr:row>178</xdr:row>
      <xdr:rowOff>2777480</xdr:rowOff>
    </xdr:to>
    <xdr:pic>
      <xdr:nvPicPr>
        <xdr:cNvPr id="5732" name="Picture 5731">
          <a:extLst>
            <a:ext uri="{FF2B5EF4-FFF2-40B4-BE49-F238E27FC236}">
              <a16:creationId xmlns:a16="http://schemas.microsoft.com/office/drawing/2014/main" id="{00000000-0008-0000-0300-000064160000}"/>
            </a:ext>
          </a:extLst>
        </xdr:cNvPr>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632460" y="499239530"/>
          <a:ext cx="3520440" cy="2743200"/>
        </a:xfrm>
        <a:prstGeom prst="rect">
          <a:avLst/>
        </a:prstGeom>
      </xdr:spPr>
    </xdr:pic>
    <xdr:clientData/>
  </xdr:twoCellAnchor>
  <xdr:twoCellAnchor>
    <xdr:from>
      <xdr:col>1</xdr:col>
      <xdr:colOff>41910</xdr:colOff>
      <xdr:row>179</xdr:row>
      <xdr:rowOff>34280</xdr:rowOff>
    </xdr:from>
    <xdr:to>
      <xdr:col>1</xdr:col>
      <xdr:colOff>3562350</xdr:colOff>
      <xdr:row>179</xdr:row>
      <xdr:rowOff>2777480</xdr:rowOff>
    </xdr:to>
    <xdr:pic>
      <xdr:nvPicPr>
        <xdr:cNvPr id="5734" name="Picture 5733">
          <a:extLst>
            <a:ext uri="{FF2B5EF4-FFF2-40B4-BE49-F238E27FC236}">
              <a16:creationId xmlns:a16="http://schemas.microsoft.com/office/drawing/2014/main" id="{00000000-0008-0000-0300-000066160000}"/>
            </a:ext>
          </a:extLst>
        </xdr:cNvPr>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632460" y="502058930"/>
          <a:ext cx="3520440" cy="2743200"/>
        </a:xfrm>
        <a:prstGeom prst="rect">
          <a:avLst/>
        </a:prstGeom>
      </xdr:spPr>
    </xdr:pic>
    <xdr:clientData/>
  </xdr:twoCellAnchor>
  <xdr:twoCellAnchor>
    <xdr:from>
      <xdr:col>1</xdr:col>
      <xdr:colOff>41910</xdr:colOff>
      <xdr:row>180</xdr:row>
      <xdr:rowOff>34280</xdr:rowOff>
    </xdr:from>
    <xdr:to>
      <xdr:col>1</xdr:col>
      <xdr:colOff>3562350</xdr:colOff>
      <xdr:row>180</xdr:row>
      <xdr:rowOff>2777480</xdr:rowOff>
    </xdr:to>
    <xdr:pic>
      <xdr:nvPicPr>
        <xdr:cNvPr id="5736" name="Picture 5735">
          <a:extLst>
            <a:ext uri="{FF2B5EF4-FFF2-40B4-BE49-F238E27FC236}">
              <a16:creationId xmlns:a16="http://schemas.microsoft.com/office/drawing/2014/main" id="{00000000-0008-0000-0300-000068160000}"/>
            </a:ext>
          </a:extLst>
        </xdr:cNvPr>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632460" y="504878330"/>
          <a:ext cx="3520440" cy="2743200"/>
        </a:xfrm>
        <a:prstGeom prst="rect">
          <a:avLst/>
        </a:prstGeom>
      </xdr:spPr>
    </xdr:pic>
    <xdr:clientData/>
  </xdr:twoCellAnchor>
  <xdr:twoCellAnchor>
    <xdr:from>
      <xdr:col>1</xdr:col>
      <xdr:colOff>41910</xdr:colOff>
      <xdr:row>181</xdr:row>
      <xdr:rowOff>34280</xdr:rowOff>
    </xdr:from>
    <xdr:to>
      <xdr:col>1</xdr:col>
      <xdr:colOff>3562350</xdr:colOff>
      <xdr:row>181</xdr:row>
      <xdr:rowOff>2777480</xdr:rowOff>
    </xdr:to>
    <xdr:pic>
      <xdr:nvPicPr>
        <xdr:cNvPr id="5738" name="Picture 5737">
          <a:extLst>
            <a:ext uri="{FF2B5EF4-FFF2-40B4-BE49-F238E27FC236}">
              <a16:creationId xmlns:a16="http://schemas.microsoft.com/office/drawing/2014/main" id="{00000000-0008-0000-0300-00006A160000}"/>
            </a:ext>
          </a:extLst>
        </xdr:cNvPr>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632460" y="507697730"/>
          <a:ext cx="3520440" cy="2743200"/>
        </a:xfrm>
        <a:prstGeom prst="rect">
          <a:avLst/>
        </a:prstGeom>
      </xdr:spPr>
    </xdr:pic>
    <xdr:clientData/>
  </xdr:twoCellAnchor>
  <xdr:twoCellAnchor>
    <xdr:from>
      <xdr:col>1</xdr:col>
      <xdr:colOff>41910</xdr:colOff>
      <xdr:row>182</xdr:row>
      <xdr:rowOff>34280</xdr:rowOff>
    </xdr:from>
    <xdr:to>
      <xdr:col>1</xdr:col>
      <xdr:colOff>3562350</xdr:colOff>
      <xdr:row>182</xdr:row>
      <xdr:rowOff>2777480</xdr:rowOff>
    </xdr:to>
    <xdr:pic>
      <xdr:nvPicPr>
        <xdr:cNvPr id="5740" name="Picture 5739">
          <a:extLst>
            <a:ext uri="{FF2B5EF4-FFF2-40B4-BE49-F238E27FC236}">
              <a16:creationId xmlns:a16="http://schemas.microsoft.com/office/drawing/2014/main" id="{00000000-0008-0000-0300-00006C160000}"/>
            </a:ext>
          </a:extLst>
        </xdr:cNvPr>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632460" y="510517130"/>
          <a:ext cx="3520440" cy="2743200"/>
        </a:xfrm>
        <a:prstGeom prst="rect">
          <a:avLst/>
        </a:prstGeom>
      </xdr:spPr>
    </xdr:pic>
    <xdr:clientData/>
  </xdr:twoCellAnchor>
  <xdr:twoCellAnchor>
    <xdr:from>
      <xdr:col>1</xdr:col>
      <xdr:colOff>41910</xdr:colOff>
      <xdr:row>183</xdr:row>
      <xdr:rowOff>34280</xdr:rowOff>
    </xdr:from>
    <xdr:to>
      <xdr:col>1</xdr:col>
      <xdr:colOff>3562350</xdr:colOff>
      <xdr:row>183</xdr:row>
      <xdr:rowOff>2777480</xdr:rowOff>
    </xdr:to>
    <xdr:pic>
      <xdr:nvPicPr>
        <xdr:cNvPr id="5742" name="Picture 5741">
          <a:extLst>
            <a:ext uri="{FF2B5EF4-FFF2-40B4-BE49-F238E27FC236}">
              <a16:creationId xmlns:a16="http://schemas.microsoft.com/office/drawing/2014/main" id="{00000000-0008-0000-0300-00006E160000}"/>
            </a:ext>
          </a:extLst>
        </xdr:cNvPr>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632460" y="513336530"/>
          <a:ext cx="3520440" cy="2743200"/>
        </a:xfrm>
        <a:prstGeom prst="rect">
          <a:avLst/>
        </a:prstGeom>
      </xdr:spPr>
    </xdr:pic>
    <xdr:clientData/>
  </xdr:twoCellAnchor>
  <xdr:twoCellAnchor>
    <xdr:from>
      <xdr:col>1</xdr:col>
      <xdr:colOff>41910</xdr:colOff>
      <xdr:row>184</xdr:row>
      <xdr:rowOff>34280</xdr:rowOff>
    </xdr:from>
    <xdr:to>
      <xdr:col>1</xdr:col>
      <xdr:colOff>3562350</xdr:colOff>
      <xdr:row>184</xdr:row>
      <xdr:rowOff>2777480</xdr:rowOff>
    </xdr:to>
    <xdr:pic>
      <xdr:nvPicPr>
        <xdr:cNvPr id="5744" name="Picture 5743">
          <a:extLst>
            <a:ext uri="{FF2B5EF4-FFF2-40B4-BE49-F238E27FC236}">
              <a16:creationId xmlns:a16="http://schemas.microsoft.com/office/drawing/2014/main" id="{00000000-0008-0000-0300-000070160000}"/>
            </a:ext>
          </a:extLst>
        </xdr:cNvPr>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632460" y="516155930"/>
          <a:ext cx="3520440" cy="2743200"/>
        </a:xfrm>
        <a:prstGeom prst="rect">
          <a:avLst/>
        </a:prstGeom>
      </xdr:spPr>
    </xdr:pic>
    <xdr:clientData/>
  </xdr:twoCellAnchor>
  <xdr:twoCellAnchor>
    <xdr:from>
      <xdr:col>1</xdr:col>
      <xdr:colOff>41910</xdr:colOff>
      <xdr:row>185</xdr:row>
      <xdr:rowOff>34280</xdr:rowOff>
    </xdr:from>
    <xdr:to>
      <xdr:col>1</xdr:col>
      <xdr:colOff>3562350</xdr:colOff>
      <xdr:row>185</xdr:row>
      <xdr:rowOff>2777480</xdr:rowOff>
    </xdr:to>
    <xdr:pic>
      <xdr:nvPicPr>
        <xdr:cNvPr id="5746" name="Picture 5745">
          <a:extLst>
            <a:ext uri="{FF2B5EF4-FFF2-40B4-BE49-F238E27FC236}">
              <a16:creationId xmlns:a16="http://schemas.microsoft.com/office/drawing/2014/main" id="{00000000-0008-0000-0300-000072160000}"/>
            </a:ext>
          </a:extLst>
        </xdr:cNvPr>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632460" y="518975330"/>
          <a:ext cx="3520440" cy="2743200"/>
        </a:xfrm>
        <a:prstGeom prst="rect">
          <a:avLst/>
        </a:prstGeom>
      </xdr:spPr>
    </xdr:pic>
    <xdr:clientData/>
  </xdr:twoCellAnchor>
  <xdr:twoCellAnchor>
    <xdr:from>
      <xdr:col>1</xdr:col>
      <xdr:colOff>41910</xdr:colOff>
      <xdr:row>186</xdr:row>
      <xdr:rowOff>34280</xdr:rowOff>
    </xdr:from>
    <xdr:to>
      <xdr:col>1</xdr:col>
      <xdr:colOff>3562350</xdr:colOff>
      <xdr:row>186</xdr:row>
      <xdr:rowOff>2015480</xdr:rowOff>
    </xdr:to>
    <xdr:pic>
      <xdr:nvPicPr>
        <xdr:cNvPr id="5748" name="Picture 5747">
          <a:extLst>
            <a:ext uri="{FF2B5EF4-FFF2-40B4-BE49-F238E27FC236}">
              <a16:creationId xmlns:a16="http://schemas.microsoft.com/office/drawing/2014/main" id="{00000000-0008-0000-0300-000074160000}"/>
            </a:ext>
          </a:extLst>
        </xdr:cNvPr>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632460" y="521794730"/>
          <a:ext cx="3520440" cy="1981200"/>
        </a:xfrm>
        <a:prstGeom prst="rect">
          <a:avLst/>
        </a:prstGeom>
      </xdr:spPr>
    </xdr:pic>
    <xdr:clientData/>
  </xdr:twoCellAnchor>
  <xdr:twoCellAnchor>
    <xdr:from>
      <xdr:col>1</xdr:col>
      <xdr:colOff>41910</xdr:colOff>
      <xdr:row>187</xdr:row>
      <xdr:rowOff>34280</xdr:rowOff>
    </xdr:from>
    <xdr:to>
      <xdr:col>1</xdr:col>
      <xdr:colOff>3562350</xdr:colOff>
      <xdr:row>187</xdr:row>
      <xdr:rowOff>2106920</xdr:rowOff>
    </xdr:to>
    <xdr:pic>
      <xdr:nvPicPr>
        <xdr:cNvPr id="5750" name="Picture 5749">
          <a:extLst>
            <a:ext uri="{FF2B5EF4-FFF2-40B4-BE49-F238E27FC236}">
              <a16:creationId xmlns:a16="http://schemas.microsoft.com/office/drawing/2014/main" id="{00000000-0008-0000-0300-000076160000}"/>
            </a:ext>
          </a:extLst>
        </xdr:cNvPr>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632460" y="523852130"/>
          <a:ext cx="3520440" cy="2072640"/>
        </a:xfrm>
        <a:prstGeom prst="rect">
          <a:avLst/>
        </a:prstGeom>
      </xdr:spPr>
    </xdr:pic>
    <xdr:clientData/>
  </xdr:twoCellAnchor>
  <xdr:twoCellAnchor>
    <xdr:from>
      <xdr:col>1</xdr:col>
      <xdr:colOff>41910</xdr:colOff>
      <xdr:row>188</xdr:row>
      <xdr:rowOff>30460</xdr:rowOff>
    </xdr:from>
    <xdr:to>
      <xdr:col>1</xdr:col>
      <xdr:colOff>3562350</xdr:colOff>
      <xdr:row>188</xdr:row>
      <xdr:rowOff>1821160</xdr:rowOff>
    </xdr:to>
    <xdr:pic>
      <xdr:nvPicPr>
        <xdr:cNvPr id="5752" name="Picture 5751">
          <a:extLst>
            <a:ext uri="{FF2B5EF4-FFF2-40B4-BE49-F238E27FC236}">
              <a16:creationId xmlns:a16="http://schemas.microsoft.com/office/drawing/2014/main" id="{00000000-0008-0000-0300-000078160000}"/>
            </a:ext>
          </a:extLst>
        </xdr:cNvPr>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632460" y="526000960"/>
          <a:ext cx="3520440" cy="1790700"/>
        </a:xfrm>
        <a:prstGeom prst="rect">
          <a:avLst/>
        </a:prstGeom>
      </xdr:spPr>
    </xdr:pic>
    <xdr:clientData/>
  </xdr:twoCellAnchor>
  <xdr:twoCellAnchor>
    <xdr:from>
      <xdr:col>1</xdr:col>
      <xdr:colOff>41910</xdr:colOff>
      <xdr:row>189</xdr:row>
      <xdr:rowOff>30460</xdr:rowOff>
    </xdr:from>
    <xdr:to>
      <xdr:col>1</xdr:col>
      <xdr:colOff>3562350</xdr:colOff>
      <xdr:row>189</xdr:row>
      <xdr:rowOff>2011660</xdr:rowOff>
    </xdr:to>
    <xdr:pic>
      <xdr:nvPicPr>
        <xdr:cNvPr id="5754" name="Picture 5753">
          <a:extLst>
            <a:ext uri="{FF2B5EF4-FFF2-40B4-BE49-F238E27FC236}">
              <a16:creationId xmlns:a16="http://schemas.microsoft.com/office/drawing/2014/main" id="{00000000-0008-0000-0300-00007A160000}"/>
            </a:ext>
          </a:extLst>
        </xdr:cNvPr>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632460" y="527867860"/>
          <a:ext cx="3520440" cy="1981200"/>
        </a:xfrm>
        <a:prstGeom prst="rect">
          <a:avLst/>
        </a:prstGeom>
      </xdr:spPr>
    </xdr:pic>
    <xdr:clientData/>
  </xdr:twoCellAnchor>
  <xdr:twoCellAnchor>
    <xdr:from>
      <xdr:col>1</xdr:col>
      <xdr:colOff>41910</xdr:colOff>
      <xdr:row>190</xdr:row>
      <xdr:rowOff>30460</xdr:rowOff>
    </xdr:from>
    <xdr:to>
      <xdr:col>1</xdr:col>
      <xdr:colOff>3562350</xdr:colOff>
      <xdr:row>190</xdr:row>
      <xdr:rowOff>1904980</xdr:rowOff>
    </xdr:to>
    <xdr:pic>
      <xdr:nvPicPr>
        <xdr:cNvPr id="5756" name="Picture 5755">
          <a:extLst>
            <a:ext uri="{FF2B5EF4-FFF2-40B4-BE49-F238E27FC236}">
              <a16:creationId xmlns:a16="http://schemas.microsoft.com/office/drawing/2014/main" id="{00000000-0008-0000-0300-00007C160000}"/>
            </a:ext>
          </a:extLst>
        </xdr:cNvPr>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632460" y="529925260"/>
          <a:ext cx="3520440" cy="187452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231</xdr:row>
      <xdr:rowOff>176893</xdr:rowOff>
    </xdr:from>
    <xdr:ext cx="12906375" cy="11421156"/>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2022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editAs="oneCell">
    <xdr:from>
      <xdr:col>15</xdr:col>
      <xdr:colOff>272139</xdr:colOff>
      <xdr:row>1</xdr:row>
      <xdr:rowOff>12474</xdr:rowOff>
    </xdr:from>
    <xdr:to>
      <xdr:col>17</xdr:col>
      <xdr:colOff>434689</xdr:colOff>
      <xdr:row>3</xdr:row>
      <xdr:rowOff>273336</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575639" y="112260"/>
          <a:ext cx="2230837" cy="950290"/>
        </a:xfrm>
        <a:prstGeom prst="rect">
          <a:avLst/>
        </a:prstGeom>
      </xdr:spPr>
    </xdr:pic>
    <xdr:clientData/>
  </xdr:twoCellAnchor>
  <xdr:twoCellAnchor editAs="oneCell">
    <xdr:from>
      <xdr:col>17</xdr:col>
      <xdr:colOff>776840</xdr:colOff>
      <xdr:row>1</xdr:row>
      <xdr:rowOff>85646</xdr:rowOff>
    </xdr:from>
    <xdr:to>
      <xdr:col>20</xdr:col>
      <xdr:colOff>418626</xdr:colOff>
      <xdr:row>3</xdr:row>
      <xdr:rowOff>189716</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148626" y="185432"/>
          <a:ext cx="2227142" cy="793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744986</xdr:colOff>
      <xdr:row>0</xdr:row>
      <xdr:rowOff>0</xdr:rowOff>
    </xdr:from>
    <xdr:to>
      <xdr:col>23</xdr:col>
      <xdr:colOff>154211</xdr:colOff>
      <xdr:row>3</xdr:row>
      <xdr:rowOff>313527</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702129" y="0"/>
          <a:ext cx="2348368" cy="110274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2</xdr:row>
          <xdr:rowOff>85725</xdr:rowOff>
        </xdr:from>
        <xdr:to>
          <xdr:col>15</xdr:col>
          <xdr:colOff>38100</xdr:colOff>
          <xdr:row>39</xdr:row>
          <xdr:rowOff>19050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data.footprintnetwork.org/" TargetMode="External"/><Relationship Id="rId7" Type="http://schemas.openxmlformats.org/officeDocument/2006/relationships/drawing" Target="../drawings/drawing1.xml"/><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printerSettings" Target="../printerSettings/printerSettings1.bin"/><Relationship Id="rId5" Type="http://schemas.openxmlformats.org/officeDocument/2006/relationships/hyperlink" Target="mailto:data@footprintnetwork.org" TargetMode="External"/><Relationship Id="rId4" Type="http://schemas.openxmlformats.org/officeDocument/2006/relationships/hyperlink" Target="mailto:footprint@yorku.c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images/NFA%20Method%20Paper%202011%20Submitted%20for%20Publication.pdf" TargetMode="External"/><Relationship Id="rId13" Type="http://schemas.openxmlformats.org/officeDocument/2006/relationships/printerSettings" Target="../printerSettings/printerSettings2.bin"/><Relationship Id="rId3" Type="http://schemas.openxmlformats.org/officeDocument/2006/relationships/hyperlink" Target="http://www.footprintnetwork.org/images/NFA%20Method%20Paper%202011%20Submitted%20for%20Publication.pdf" TargetMode="External"/><Relationship Id="rId7" Type="http://schemas.openxmlformats.org/officeDocument/2006/relationships/hyperlink" Target="http://www.footprintnetwork.org/en/index.php/GFN/page/academic_references/" TargetMode="External"/><Relationship Id="rId12" Type="http://schemas.openxmlformats.org/officeDocument/2006/relationships/hyperlink" Target="https://footprint.info.yorku.ca/data/workbook/" TargetMode="External"/><Relationship Id="rId2" Type="http://schemas.openxmlformats.org/officeDocument/2006/relationships/hyperlink" Target="http://www.footprintnetwork.org/resources/data/" TargetMode="External"/><Relationship Id="rId1" Type="http://schemas.openxmlformats.org/officeDocument/2006/relationships/hyperlink" Target="http://www.footprintnetwork.org/our-work/ecological-footprint/" TargetMode="External"/><Relationship Id="rId6" Type="http://schemas.openxmlformats.org/officeDocument/2006/relationships/hyperlink" Target="http://www.footprintnetwork.org/faq" TargetMode="External"/><Relationship Id="rId11" Type="http://schemas.openxmlformats.org/officeDocument/2006/relationships/hyperlink" Target="https://www.mdpi.com/2071-1050/11/7/2164" TargetMode="External"/><Relationship Id="rId5" Type="http://schemas.openxmlformats.org/officeDocument/2006/relationships/hyperlink" Target="http://www.footprintnetwork.org/reviews" TargetMode="External"/><Relationship Id="rId10" Type="http://schemas.openxmlformats.org/officeDocument/2006/relationships/hyperlink" Target="http://www.footprintnetwork.org/our-work/ecological-footprint/limitations-and-criticisms/" TargetMode="External"/><Relationship Id="rId4" Type="http://schemas.openxmlformats.org/officeDocument/2006/relationships/hyperlink" Target="http://www.footprintnetwork.org/resources/journal-articles/" TargetMode="External"/><Relationship Id="rId9" Type="http://schemas.openxmlformats.org/officeDocument/2006/relationships/hyperlink" Target="https://www.mdpi.com/2079-9276/7/3/58"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2.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0.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6.bin"/><Relationship Id="rId1" Type="http://schemas.openxmlformats.org/officeDocument/2006/relationships/hyperlink" Target="mailto:data@footprintnetwork.org?subject=request%20for%20commercial%20data%20license" TargetMode="External"/><Relationship Id="rId6" Type="http://schemas.openxmlformats.org/officeDocument/2006/relationships/image" Target="../media/image200.emf"/><Relationship Id="rId5" Type="http://schemas.openxmlformats.org/officeDocument/2006/relationships/package" Target="../embeddings/Microsoft_Word_Document.docx"/><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6:B31"/>
  <sheetViews>
    <sheetView tabSelected="1" zoomScaleNormal="100" workbookViewId="0"/>
  </sheetViews>
  <sheetFormatPr defaultRowHeight="15"/>
  <cols>
    <col min="1" max="1" width="3.28515625" style="1" customWidth="1"/>
    <col min="2" max="2" width="126.42578125" style="6" customWidth="1"/>
    <col min="3" max="256" width="9.28515625" style="1"/>
    <col min="257" max="257" width="2.7109375" style="1" customWidth="1"/>
    <col min="258" max="258" width="126.42578125" style="1" customWidth="1"/>
    <col min="259" max="512" width="9.28515625" style="1"/>
    <col min="513" max="513" width="2.7109375" style="1" customWidth="1"/>
    <col min="514" max="514" width="126.42578125" style="1" customWidth="1"/>
    <col min="515" max="768" width="9.28515625" style="1"/>
    <col min="769" max="769" width="2.7109375" style="1" customWidth="1"/>
    <col min="770" max="770" width="126.42578125" style="1" customWidth="1"/>
    <col min="771" max="1024" width="9.28515625" style="1"/>
    <col min="1025" max="1025" width="2.7109375" style="1" customWidth="1"/>
    <col min="1026" max="1026" width="126.42578125" style="1" customWidth="1"/>
    <col min="1027" max="1280" width="9.28515625" style="1"/>
    <col min="1281" max="1281" width="2.7109375" style="1" customWidth="1"/>
    <col min="1282" max="1282" width="126.42578125" style="1" customWidth="1"/>
    <col min="1283" max="1536" width="9.28515625" style="1"/>
    <col min="1537" max="1537" width="2.7109375" style="1" customWidth="1"/>
    <col min="1538" max="1538" width="126.42578125" style="1" customWidth="1"/>
    <col min="1539" max="1792" width="9.28515625" style="1"/>
    <col min="1793" max="1793" width="2.7109375" style="1" customWidth="1"/>
    <col min="1794" max="1794" width="126.42578125" style="1" customWidth="1"/>
    <col min="1795" max="2048" width="9.28515625" style="1"/>
    <col min="2049" max="2049" width="2.7109375" style="1" customWidth="1"/>
    <col min="2050" max="2050" width="126.42578125" style="1" customWidth="1"/>
    <col min="2051" max="2304" width="9.28515625" style="1"/>
    <col min="2305" max="2305" width="2.7109375" style="1" customWidth="1"/>
    <col min="2306" max="2306" width="126.42578125" style="1" customWidth="1"/>
    <col min="2307" max="2560" width="9.28515625" style="1"/>
    <col min="2561" max="2561" width="2.7109375" style="1" customWidth="1"/>
    <col min="2562" max="2562" width="126.42578125" style="1" customWidth="1"/>
    <col min="2563" max="2816" width="9.28515625" style="1"/>
    <col min="2817" max="2817" width="2.7109375" style="1" customWidth="1"/>
    <col min="2818" max="2818" width="126.42578125" style="1" customWidth="1"/>
    <col min="2819" max="3072" width="9.28515625" style="1"/>
    <col min="3073" max="3073" width="2.7109375" style="1" customWidth="1"/>
    <col min="3074" max="3074" width="126.42578125" style="1" customWidth="1"/>
    <col min="3075" max="3328" width="9.28515625" style="1"/>
    <col min="3329" max="3329" width="2.7109375" style="1" customWidth="1"/>
    <col min="3330" max="3330" width="126.42578125" style="1" customWidth="1"/>
    <col min="3331" max="3584" width="9.28515625" style="1"/>
    <col min="3585" max="3585" width="2.7109375" style="1" customWidth="1"/>
    <col min="3586" max="3586" width="126.42578125" style="1" customWidth="1"/>
    <col min="3587" max="3840" width="9.28515625" style="1"/>
    <col min="3841" max="3841" width="2.7109375" style="1" customWidth="1"/>
    <col min="3842" max="3842" width="126.42578125" style="1" customWidth="1"/>
    <col min="3843" max="4096" width="9.28515625" style="1"/>
    <col min="4097" max="4097" width="2.7109375" style="1" customWidth="1"/>
    <col min="4098" max="4098" width="126.42578125" style="1" customWidth="1"/>
    <col min="4099" max="4352" width="9.28515625" style="1"/>
    <col min="4353" max="4353" width="2.7109375" style="1" customWidth="1"/>
    <col min="4354" max="4354" width="126.42578125" style="1" customWidth="1"/>
    <col min="4355" max="4608" width="9.28515625" style="1"/>
    <col min="4609" max="4609" width="2.7109375" style="1" customWidth="1"/>
    <col min="4610" max="4610" width="126.42578125" style="1" customWidth="1"/>
    <col min="4611" max="4864" width="9.28515625" style="1"/>
    <col min="4865" max="4865" width="2.7109375" style="1" customWidth="1"/>
    <col min="4866" max="4866" width="126.42578125" style="1" customWidth="1"/>
    <col min="4867" max="5120" width="9.28515625" style="1"/>
    <col min="5121" max="5121" width="2.7109375" style="1" customWidth="1"/>
    <col min="5122" max="5122" width="126.42578125" style="1" customWidth="1"/>
    <col min="5123" max="5376" width="9.28515625" style="1"/>
    <col min="5377" max="5377" width="2.7109375" style="1" customWidth="1"/>
    <col min="5378" max="5378" width="126.42578125" style="1" customWidth="1"/>
    <col min="5379" max="5632" width="9.28515625" style="1"/>
    <col min="5633" max="5633" width="2.7109375" style="1" customWidth="1"/>
    <col min="5634" max="5634" width="126.42578125" style="1" customWidth="1"/>
    <col min="5635" max="5888" width="9.28515625" style="1"/>
    <col min="5889" max="5889" width="2.7109375" style="1" customWidth="1"/>
    <col min="5890" max="5890" width="126.42578125" style="1" customWidth="1"/>
    <col min="5891" max="6144" width="9.28515625" style="1"/>
    <col min="6145" max="6145" width="2.7109375" style="1" customWidth="1"/>
    <col min="6146" max="6146" width="126.42578125" style="1" customWidth="1"/>
    <col min="6147" max="6400" width="9.28515625" style="1"/>
    <col min="6401" max="6401" width="2.7109375" style="1" customWidth="1"/>
    <col min="6402" max="6402" width="126.42578125" style="1" customWidth="1"/>
    <col min="6403" max="6656" width="9.28515625" style="1"/>
    <col min="6657" max="6657" width="2.7109375" style="1" customWidth="1"/>
    <col min="6658" max="6658" width="126.42578125" style="1" customWidth="1"/>
    <col min="6659" max="6912" width="9.28515625" style="1"/>
    <col min="6913" max="6913" width="2.7109375" style="1" customWidth="1"/>
    <col min="6914" max="6914" width="126.42578125" style="1" customWidth="1"/>
    <col min="6915" max="7168" width="9.28515625" style="1"/>
    <col min="7169" max="7169" width="2.7109375" style="1" customWidth="1"/>
    <col min="7170" max="7170" width="126.42578125" style="1" customWidth="1"/>
    <col min="7171" max="7424" width="9.28515625" style="1"/>
    <col min="7425" max="7425" width="2.7109375" style="1" customWidth="1"/>
    <col min="7426" max="7426" width="126.42578125" style="1" customWidth="1"/>
    <col min="7427" max="7680" width="9.28515625" style="1"/>
    <col min="7681" max="7681" width="2.7109375" style="1" customWidth="1"/>
    <col min="7682" max="7682" width="126.42578125" style="1" customWidth="1"/>
    <col min="7683" max="7936" width="9.28515625" style="1"/>
    <col min="7937" max="7937" width="2.7109375" style="1" customWidth="1"/>
    <col min="7938" max="7938" width="126.42578125" style="1" customWidth="1"/>
    <col min="7939" max="8192" width="9.28515625" style="1"/>
    <col min="8193" max="8193" width="2.7109375" style="1" customWidth="1"/>
    <col min="8194" max="8194" width="126.42578125" style="1" customWidth="1"/>
    <col min="8195" max="8448" width="9.28515625" style="1"/>
    <col min="8449" max="8449" width="2.7109375" style="1" customWidth="1"/>
    <col min="8450" max="8450" width="126.42578125" style="1" customWidth="1"/>
    <col min="8451" max="8704" width="9.28515625" style="1"/>
    <col min="8705" max="8705" width="2.7109375" style="1" customWidth="1"/>
    <col min="8706" max="8706" width="126.42578125" style="1" customWidth="1"/>
    <col min="8707" max="8960" width="9.28515625" style="1"/>
    <col min="8961" max="8961" width="2.7109375" style="1" customWidth="1"/>
    <col min="8962" max="8962" width="126.42578125" style="1" customWidth="1"/>
    <col min="8963" max="9216" width="9.28515625" style="1"/>
    <col min="9217" max="9217" width="2.7109375" style="1" customWidth="1"/>
    <col min="9218" max="9218" width="126.42578125" style="1" customWidth="1"/>
    <col min="9219" max="9472" width="9.28515625" style="1"/>
    <col min="9473" max="9473" width="2.7109375" style="1" customWidth="1"/>
    <col min="9474" max="9474" width="126.42578125" style="1" customWidth="1"/>
    <col min="9475" max="9728" width="9.28515625" style="1"/>
    <col min="9729" max="9729" width="2.7109375" style="1" customWidth="1"/>
    <col min="9730" max="9730" width="126.42578125" style="1" customWidth="1"/>
    <col min="9731" max="9984" width="9.28515625" style="1"/>
    <col min="9985" max="9985" width="2.7109375" style="1" customWidth="1"/>
    <col min="9986" max="9986" width="126.42578125" style="1" customWidth="1"/>
    <col min="9987" max="10240" width="9.28515625" style="1"/>
    <col min="10241" max="10241" width="2.7109375" style="1" customWidth="1"/>
    <col min="10242" max="10242" width="126.42578125" style="1" customWidth="1"/>
    <col min="10243" max="10496" width="9.28515625" style="1"/>
    <col min="10497" max="10497" width="2.7109375" style="1" customWidth="1"/>
    <col min="10498" max="10498" width="126.42578125" style="1" customWidth="1"/>
    <col min="10499" max="10752" width="9.28515625" style="1"/>
    <col min="10753" max="10753" width="2.7109375" style="1" customWidth="1"/>
    <col min="10754" max="10754" width="126.42578125" style="1" customWidth="1"/>
    <col min="10755" max="11008" width="9.28515625" style="1"/>
    <col min="11009" max="11009" width="2.7109375" style="1" customWidth="1"/>
    <col min="11010" max="11010" width="126.42578125" style="1" customWidth="1"/>
    <col min="11011" max="11264" width="9.28515625" style="1"/>
    <col min="11265" max="11265" width="2.7109375" style="1" customWidth="1"/>
    <col min="11266" max="11266" width="126.42578125" style="1" customWidth="1"/>
    <col min="11267" max="11520" width="9.28515625" style="1"/>
    <col min="11521" max="11521" width="2.7109375" style="1" customWidth="1"/>
    <col min="11522" max="11522" width="126.42578125" style="1" customWidth="1"/>
    <col min="11523" max="11776" width="9.28515625" style="1"/>
    <col min="11777" max="11777" width="2.7109375" style="1" customWidth="1"/>
    <col min="11778" max="11778" width="126.42578125" style="1" customWidth="1"/>
    <col min="11779" max="12032" width="9.28515625" style="1"/>
    <col min="12033" max="12033" width="2.7109375" style="1" customWidth="1"/>
    <col min="12034" max="12034" width="126.42578125" style="1" customWidth="1"/>
    <col min="12035" max="12288" width="9.28515625" style="1"/>
    <col min="12289" max="12289" width="2.7109375" style="1" customWidth="1"/>
    <col min="12290" max="12290" width="126.42578125" style="1" customWidth="1"/>
    <col min="12291" max="12544" width="9.28515625" style="1"/>
    <col min="12545" max="12545" width="2.7109375" style="1" customWidth="1"/>
    <col min="12546" max="12546" width="126.42578125" style="1" customWidth="1"/>
    <col min="12547" max="12800" width="9.28515625" style="1"/>
    <col min="12801" max="12801" width="2.7109375" style="1" customWidth="1"/>
    <col min="12802" max="12802" width="126.42578125" style="1" customWidth="1"/>
    <col min="12803" max="13056" width="9.28515625" style="1"/>
    <col min="13057" max="13057" width="2.7109375" style="1" customWidth="1"/>
    <col min="13058" max="13058" width="126.42578125" style="1" customWidth="1"/>
    <col min="13059" max="13312" width="9.28515625" style="1"/>
    <col min="13313" max="13313" width="2.7109375" style="1" customWidth="1"/>
    <col min="13314" max="13314" width="126.42578125" style="1" customWidth="1"/>
    <col min="13315" max="13568" width="9.28515625" style="1"/>
    <col min="13569" max="13569" width="2.7109375" style="1" customWidth="1"/>
    <col min="13570" max="13570" width="126.42578125" style="1" customWidth="1"/>
    <col min="13571" max="13824" width="9.28515625" style="1"/>
    <col min="13825" max="13825" width="2.7109375" style="1" customWidth="1"/>
    <col min="13826" max="13826" width="126.42578125" style="1" customWidth="1"/>
    <col min="13827" max="14080" width="9.28515625" style="1"/>
    <col min="14081" max="14081" width="2.7109375" style="1" customWidth="1"/>
    <col min="14082" max="14082" width="126.42578125" style="1" customWidth="1"/>
    <col min="14083" max="14336" width="9.28515625" style="1"/>
    <col min="14337" max="14337" width="2.7109375" style="1" customWidth="1"/>
    <col min="14338" max="14338" width="126.42578125" style="1" customWidth="1"/>
    <col min="14339" max="14592" width="9.28515625" style="1"/>
    <col min="14593" max="14593" width="2.7109375" style="1" customWidth="1"/>
    <col min="14594" max="14594" width="126.42578125" style="1" customWidth="1"/>
    <col min="14595" max="14848" width="9.28515625" style="1"/>
    <col min="14849" max="14849" width="2.7109375" style="1" customWidth="1"/>
    <col min="14850" max="14850" width="126.42578125" style="1" customWidth="1"/>
    <col min="14851" max="15104" width="9.28515625" style="1"/>
    <col min="15105" max="15105" width="2.7109375" style="1" customWidth="1"/>
    <col min="15106" max="15106" width="126.42578125" style="1" customWidth="1"/>
    <col min="15107" max="15360" width="9.28515625" style="1"/>
    <col min="15361" max="15361" width="2.7109375" style="1" customWidth="1"/>
    <col min="15362" max="15362" width="126.42578125" style="1" customWidth="1"/>
    <col min="15363" max="15616" width="9.28515625" style="1"/>
    <col min="15617" max="15617" width="2.7109375" style="1" customWidth="1"/>
    <col min="15618" max="15618" width="126.42578125" style="1" customWidth="1"/>
    <col min="15619" max="15872" width="9.28515625" style="1"/>
    <col min="15873" max="15873" width="2.7109375" style="1" customWidth="1"/>
    <col min="15874" max="15874" width="126.42578125" style="1" customWidth="1"/>
    <col min="15875" max="16128" width="9.28515625" style="1"/>
    <col min="16129" max="16129" width="2.7109375" style="1" customWidth="1"/>
    <col min="16130" max="16130" width="126.42578125" style="1" customWidth="1"/>
    <col min="16131" max="16384" width="9.28515625" style="1"/>
  </cols>
  <sheetData>
    <row r="6" spans="2:2" ht="57" customHeight="1"/>
    <row r="7" spans="2:2" ht="26.25">
      <c r="B7" s="77" t="s">
        <v>289</v>
      </c>
    </row>
    <row r="8" spans="2:2" ht="99" customHeight="1">
      <c r="B8" s="53" t="s">
        <v>315</v>
      </c>
    </row>
    <row r="9" spans="2:2" ht="45">
      <c r="B9" s="53" t="s">
        <v>261</v>
      </c>
    </row>
    <row r="10" spans="2:2">
      <c r="B10" s="67" t="s">
        <v>234</v>
      </c>
    </row>
    <row r="11" spans="2:2">
      <c r="B11" s="53"/>
    </row>
    <row r="12" spans="2:2" ht="30">
      <c r="B12" s="73" t="s">
        <v>240</v>
      </c>
    </row>
    <row r="13" spans="2:2" ht="16.5" customHeight="1">
      <c r="B13" s="2"/>
    </row>
    <row r="14" spans="2:2" s="78" customFormat="1" ht="18.75">
      <c r="B14" s="76" t="s">
        <v>3</v>
      </c>
    </row>
    <row r="15" spans="2:2" ht="46.15" customHeight="1">
      <c r="B15" s="3" t="s">
        <v>316</v>
      </c>
    </row>
    <row r="16" spans="2:2">
      <c r="B16" s="3"/>
    </row>
    <row r="17" spans="2:2" s="78" customFormat="1" ht="18.75">
      <c r="B17" s="76" t="s">
        <v>209</v>
      </c>
    </row>
    <row r="18" spans="2:2" ht="45">
      <c r="B18" s="165" t="s">
        <v>290</v>
      </c>
    </row>
    <row r="20" spans="2:2" s="78" customFormat="1" ht="18.75">
      <c r="B20" s="76" t="s">
        <v>4</v>
      </c>
    </row>
    <row r="21" spans="2:2">
      <c r="B21" s="5" t="s">
        <v>268</v>
      </c>
    </row>
    <row r="22" spans="2:2">
      <c r="B22" s="139" t="s">
        <v>5</v>
      </c>
    </row>
    <row r="23" spans="2:2">
      <c r="B23" s="4" t="s">
        <v>218</v>
      </c>
    </row>
    <row r="24" spans="2:2">
      <c r="B24" s="5" t="s">
        <v>262</v>
      </c>
    </row>
    <row r="25" spans="2:2">
      <c r="B25" s="1"/>
    </row>
    <row r="26" spans="2:2" s="78" customFormat="1" ht="18.75">
      <c r="B26" s="76" t="s">
        <v>325</v>
      </c>
    </row>
    <row r="27" spans="2:2">
      <c r="B27" s="272" t="s">
        <v>322</v>
      </c>
    </row>
    <row r="28" spans="2:2" s="159" customFormat="1">
      <c r="B28" s="273" t="s">
        <v>318</v>
      </c>
    </row>
    <row r="29" spans="2:2">
      <c r="B29" s="138" t="s">
        <v>323</v>
      </c>
    </row>
    <row r="30" spans="2:2">
      <c r="B30" s="274" t="s">
        <v>324</v>
      </c>
    </row>
    <row r="31" spans="2:2">
      <c r="B31" s="275"/>
    </row>
  </sheetData>
  <phoneticPr fontId="71"/>
  <hyperlinks>
    <hyperlink ref="B21" r:id="rId1" display="Calculation Methodology for the National Footprint Accounts" xr:uid="{00000000-0004-0000-0000-000000000000}"/>
    <hyperlink ref="B22" r:id="rId2" xr:uid="{00000000-0004-0000-0000-000001000000}"/>
    <hyperlink ref="B23" location="Definitions!A1" display="Definitions" xr:uid="{00000000-0004-0000-0000-000002000000}"/>
    <hyperlink ref="B10" r:id="rId3" xr:uid="{00000000-0004-0000-0000-000003000000}"/>
    <hyperlink ref="B24" location="Definitions!B52" display="Additional Background" xr:uid="{00000000-0004-0000-0000-000004000000}"/>
    <hyperlink ref="B28" r:id="rId4" xr:uid="{00000000-0004-0000-0000-000005000000}"/>
    <hyperlink ref="B30" r:id="rId5" xr:uid="{00000000-0004-0000-0000-000006000000}"/>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7" tint="-0.249977111117893"/>
    <pageSetUpPr fitToPage="1"/>
  </sheetPr>
  <dimension ref="B4:V91"/>
  <sheetViews>
    <sheetView zoomScaleNormal="100" workbookViewId="0"/>
  </sheetViews>
  <sheetFormatPr defaultRowHeight="15"/>
  <cols>
    <col min="1" max="1" width="3.28515625" style="1" customWidth="1"/>
    <col min="2" max="2" width="124.28515625" style="59" customWidth="1"/>
    <col min="3" max="16" width="7.7109375" style="1" customWidth="1"/>
    <col min="17" max="256" width="9.28515625" style="1"/>
    <col min="257" max="257" width="3.28515625" style="1" customWidth="1"/>
    <col min="258" max="272" width="5.7109375" style="1" customWidth="1"/>
    <col min="273" max="512" width="9.28515625" style="1"/>
    <col min="513" max="513" width="3.28515625" style="1" customWidth="1"/>
    <col min="514" max="528" width="5.7109375" style="1" customWidth="1"/>
    <col min="529" max="768" width="9.28515625" style="1"/>
    <col min="769" max="769" width="3.28515625" style="1" customWidth="1"/>
    <col min="770" max="784" width="5.7109375" style="1" customWidth="1"/>
    <col min="785" max="1024" width="9.28515625" style="1"/>
    <col min="1025" max="1025" width="3.28515625" style="1" customWidth="1"/>
    <col min="1026" max="1040" width="5.7109375" style="1" customWidth="1"/>
    <col min="1041" max="1280" width="9.28515625" style="1"/>
    <col min="1281" max="1281" width="3.28515625" style="1" customWidth="1"/>
    <col min="1282" max="1296" width="5.7109375" style="1" customWidth="1"/>
    <col min="1297" max="1536" width="9.28515625" style="1"/>
    <col min="1537" max="1537" width="3.28515625" style="1" customWidth="1"/>
    <col min="1538" max="1552" width="5.7109375" style="1" customWidth="1"/>
    <col min="1553" max="1792" width="9.28515625" style="1"/>
    <col min="1793" max="1793" width="3.28515625" style="1" customWidth="1"/>
    <col min="1794" max="1808" width="5.7109375" style="1" customWidth="1"/>
    <col min="1809" max="2048" width="9.28515625" style="1"/>
    <col min="2049" max="2049" width="3.28515625" style="1" customWidth="1"/>
    <col min="2050" max="2064" width="5.7109375" style="1" customWidth="1"/>
    <col min="2065" max="2304" width="9.28515625" style="1"/>
    <col min="2305" max="2305" width="3.28515625" style="1" customWidth="1"/>
    <col min="2306" max="2320" width="5.7109375" style="1" customWidth="1"/>
    <col min="2321" max="2560" width="9.28515625" style="1"/>
    <col min="2561" max="2561" width="3.28515625" style="1" customWidth="1"/>
    <col min="2562" max="2576" width="5.7109375" style="1" customWidth="1"/>
    <col min="2577" max="2816" width="9.28515625" style="1"/>
    <col min="2817" max="2817" width="3.28515625" style="1" customWidth="1"/>
    <col min="2818" max="2832" width="5.7109375" style="1" customWidth="1"/>
    <col min="2833" max="3072" width="9.28515625" style="1"/>
    <col min="3073" max="3073" width="3.28515625" style="1" customWidth="1"/>
    <col min="3074" max="3088" width="5.7109375" style="1" customWidth="1"/>
    <col min="3089" max="3328" width="9.28515625" style="1"/>
    <col min="3329" max="3329" width="3.28515625" style="1" customWidth="1"/>
    <col min="3330" max="3344" width="5.7109375" style="1" customWidth="1"/>
    <col min="3345" max="3584" width="9.28515625" style="1"/>
    <col min="3585" max="3585" width="3.28515625" style="1" customWidth="1"/>
    <col min="3586" max="3600" width="5.7109375" style="1" customWidth="1"/>
    <col min="3601" max="3840" width="9.28515625" style="1"/>
    <col min="3841" max="3841" width="3.28515625" style="1" customWidth="1"/>
    <col min="3842" max="3856" width="5.7109375" style="1" customWidth="1"/>
    <col min="3857" max="4096" width="9.28515625" style="1"/>
    <col min="4097" max="4097" width="3.28515625" style="1" customWidth="1"/>
    <col min="4098" max="4112" width="5.7109375" style="1" customWidth="1"/>
    <col min="4113" max="4352" width="9.28515625" style="1"/>
    <col min="4353" max="4353" width="3.28515625" style="1" customWidth="1"/>
    <col min="4354" max="4368" width="5.7109375" style="1" customWidth="1"/>
    <col min="4369" max="4608" width="9.28515625" style="1"/>
    <col min="4609" max="4609" width="3.28515625" style="1" customWidth="1"/>
    <col min="4610" max="4624" width="5.7109375" style="1" customWidth="1"/>
    <col min="4625" max="4864" width="9.28515625" style="1"/>
    <col min="4865" max="4865" width="3.28515625" style="1" customWidth="1"/>
    <col min="4866" max="4880" width="5.7109375" style="1" customWidth="1"/>
    <col min="4881" max="5120" width="9.28515625" style="1"/>
    <col min="5121" max="5121" width="3.28515625" style="1" customWidth="1"/>
    <col min="5122" max="5136" width="5.7109375" style="1" customWidth="1"/>
    <col min="5137" max="5376" width="9.28515625" style="1"/>
    <col min="5377" max="5377" width="3.28515625" style="1" customWidth="1"/>
    <col min="5378" max="5392" width="5.7109375" style="1" customWidth="1"/>
    <col min="5393" max="5632" width="9.28515625" style="1"/>
    <col min="5633" max="5633" width="3.28515625" style="1" customWidth="1"/>
    <col min="5634" max="5648" width="5.7109375" style="1" customWidth="1"/>
    <col min="5649" max="5888" width="9.28515625" style="1"/>
    <col min="5889" max="5889" width="3.28515625" style="1" customWidth="1"/>
    <col min="5890" max="5904" width="5.7109375" style="1" customWidth="1"/>
    <col min="5905" max="6144" width="9.28515625" style="1"/>
    <col min="6145" max="6145" width="3.28515625" style="1" customWidth="1"/>
    <col min="6146" max="6160" width="5.7109375" style="1" customWidth="1"/>
    <col min="6161" max="6400" width="9.28515625" style="1"/>
    <col min="6401" max="6401" width="3.28515625" style="1" customWidth="1"/>
    <col min="6402" max="6416" width="5.7109375" style="1" customWidth="1"/>
    <col min="6417" max="6656" width="9.28515625" style="1"/>
    <col min="6657" max="6657" width="3.28515625" style="1" customWidth="1"/>
    <col min="6658" max="6672" width="5.7109375" style="1" customWidth="1"/>
    <col min="6673" max="6912" width="9.28515625" style="1"/>
    <col min="6913" max="6913" width="3.28515625" style="1" customWidth="1"/>
    <col min="6914" max="6928" width="5.7109375" style="1" customWidth="1"/>
    <col min="6929" max="7168" width="9.28515625" style="1"/>
    <col min="7169" max="7169" width="3.28515625" style="1" customWidth="1"/>
    <col min="7170" max="7184" width="5.7109375" style="1" customWidth="1"/>
    <col min="7185" max="7424" width="9.28515625" style="1"/>
    <col min="7425" max="7425" width="3.28515625" style="1" customWidth="1"/>
    <col min="7426" max="7440" width="5.7109375" style="1" customWidth="1"/>
    <col min="7441" max="7680" width="9.28515625" style="1"/>
    <col min="7681" max="7681" width="3.28515625" style="1" customWidth="1"/>
    <col min="7682" max="7696" width="5.7109375" style="1" customWidth="1"/>
    <col min="7697" max="7936" width="9.28515625" style="1"/>
    <col min="7937" max="7937" width="3.28515625" style="1" customWidth="1"/>
    <col min="7938" max="7952" width="5.7109375" style="1" customWidth="1"/>
    <col min="7953" max="8192" width="9.28515625" style="1"/>
    <col min="8193" max="8193" width="3.28515625" style="1" customWidth="1"/>
    <col min="8194" max="8208" width="5.7109375" style="1" customWidth="1"/>
    <col min="8209" max="8448" width="9.28515625" style="1"/>
    <col min="8449" max="8449" width="3.28515625" style="1" customWidth="1"/>
    <col min="8450" max="8464" width="5.7109375" style="1" customWidth="1"/>
    <col min="8465" max="8704" width="9.28515625" style="1"/>
    <col min="8705" max="8705" width="3.28515625" style="1" customWidth="1"/>
    <col min="8706" max="8720" width="5.7109375" style="1" customWidth="1"/>
    <col min="8721" max="8960" width="9.28515625" style="1"/>
    <col min="8961" max="8961" width="3.28515625" style="1" customWidth="1"/>
    <col min="8962" max="8976" width="5.7109375" style="1" customWidth="1"/>
    <col min="8977" max="9216" width="9.28515625" style="1"/>
    <col min="9217" max="9217" width="3.28515625" style="1" customWidth="1"/>
    <col min="9218" max="9232" width="5.7109375" style="1" customWidth="1"/>
    <col min="9233" max="9472" width="9.28515625" style="1"/>
    <col min="9473" max="9473" width="3.28515625" style="1" customWidth="1"/>
    <col min="9474" max="9488" width="5.7109375" style="1" customWidth="1"/>
    <col min="9489" max="9728" width="9.28515625" style="1"/>
    <col min="9729" max="9729" width="3.28515625" style="1" customWidth="1"/>
    <col min="9730" max="9744" width="5.7109375" style="1" customWidth="1"/>
    <col min="9745" max="9984" width="9.28515625" style="1"/>
    <col min="9985" max="9985" width="3.28515625" style="1" customWidth="1"/>
    <col min="9986" max="10000" width="5.7109375" style="1" customWidth="1"/>
    <col min="10001" max="10240" width="9.28515625" style="1"/>
    <col min="10241" max="10241" width="3.28515625" style="1" customWidth="1"/>
    <col min="10242" max="10256" width="5.7109375" style="1" customWidth="1"/>
    <col min="10257" max="10496" width="9.28515625" style="1"/>
    <col min="10497" max="10497" width="3.28515625" style="1" customWidth="1"/>
    <col min="10498" max="10512" width="5.7109375" style="1" customWidth="1"/>
    <col min="10513" max="10752" width="9.28515625" style="1"/>
    <col min="10753" max="10753" width="3.28515625" style="1" customWidth="1"/>
    <col min="10754" max="10768" width="5.7109375" style="1" customWidth="1"/>
    <col min="10769" max="11008" width="9.28515625" style="1"/>
    <col min="11009" max="11009" width="3.28515625" style="1" customWidth="1"/>
    <col min="11010" max="11024" width="5.7109375" style="1" customWidth="1"/>
    <col min="11025" max="11264" width="9.28515625" style="1"/>
    <col min="11265" max="11265" width="3.28515625" style="1" customWidth="1"/>
    <col min="11266" max="11280" width="5.7109375" style="1" customWidth="1"/>
    <col min="11281" max="11520" width="9.28515625" style="1"/>
    <col min="11521" max="11521" width="3.28515625" style="1" customWidth="1"/>
    <col min="11522" max="11536" width="5.7109375" style="1" customWidth="1"/>
    <col min="11537" max="11776" width="9.28515625" style="1"/>
    <col min="11777" max="11777" width="3.28515625" style="1" customWidth="1"/>
    <col min="11778" max="11792" width="5.7109375" style="1" customWidth="1"/>
    <col min="11793" max="12032" width="9.28515625" style="1"/>
    <col min="12033" max="12033" width="3.28515625" style="1" customWidth="1"/>
    <col min="12034" max="12048" width="5.7109375" style="1" customWidth="1"/>
    <col min="12049" max="12288" width="9.28515625" style="1"/>
    <col min="12289" max="12289" width="3.28515625" style="1" customWidth="1"/>
    <col min="12290" max="12304" width="5.7109375" style="1" customWidth="1"/>
    <col min="12305" max="12544" width="9.28515625" style="1"/>
    <col min="12545" max="12545" width="3.28515625" style="1" customWidth="1"/>
    <col min="12546" max="12560" width="5.7109375" style="1" customWidth="1"/>
    <col min="12561" max="12800" width="9.28515625" style="1"/>
    <col min="12801" max="12801" width="3.28515625" style="1" customWidth="1"/>
    <col min="12802" max="12816" width="5.7109375" style="1" customWidth="1"/>
    <col min="12817" max="13056" width="9.28515625" style="1"/>
    <col min="13057" max="13057" width="3.28515625" style="1" customWidth="1"/>
    <col min="13058" max="13072" width="5.7109375" style="1" customWidth="1"/>
    <col min="13073" max="13312" width="9.28515625" style="1"/>
    <col min="13313" max="13313" width="3.28515625" style="1" customWidth="1"/>
    <col min="13314" max="13328" width="5.7109375" style="1" customWidth="1"/>
    <col min="13329" max="13568" width="9.28515625" style="1"/>
    <col min="13569" max="13569" width="3.28515625" style="1" customWidth="1"/>
    <col min="13570" max="13584" width="5.7109375" style="1" customWidth="1"/>
    <col min="13585" max="13824" width="9.28515625" style="1"/>
    <col min="13825" max="13825" width="3.28515625" style="1" customWidth="1"/>
    <col min="13826" max="13840" width="5.7109375" style="1" customWidth="1"/>
    <col min="13841" max="14080" width="9.28515625" style="1"/>
    <col min="14081" max="14081" width="3.28515625" style="1" customWidth="1"/>
    <col min="14082" max="14096" width="5.7109375" style="1" customWidth="1"/>
    <col min="14097" max="14336" width="9.28515625" style="1"/>
    <col min="14337" max="14337" width="3.28515625" style="1" customWidth="1"/>
    <col min="14338" max="14352" width="5.7109375" style="1" customWidth="1"/>
    <col min="14353" max="14592" width="9.28515625" style="1"/>
    <col min="14593" max="14593" width="3.28515625" style="1" customWidth="1"/>
    <col min="14594" max="14608" width="5.7109375" style="1" customWidth="1"/>
    <col min="14609" max="14848" width="9.28515625" style="1"/>
    <col min="14849" max="14849" width="3.28515625" style="1" customWidth="1"/>
    <col min="14850" max="14864" width="5.7109375" style="1" customWidth="1"/>
    <col min="14865" max="15104" width="9.28515625" style="1"/>
    <col min="15105" max="15105" width="3.28515625" style="1" customWidth="1"/>
    <col min="15106" max="15120" width="5.7109375" style="1" customWidth="1"/>
    <col min="15121" max="15360" width="9.28515625" style="1"/>
    <col min="15361" max="15361" width="3.28515625" style="1" customWidth="1"/>
    <col min="15362" max="15376" width="5.7109375" style="1" customWidth="1"/>
    <col min="15377" max="15616" width="9.28515625" style="1"/>
    <col min="15617" max="15617" width="3.28515625" style="1" customWidth="1"/>
    <col min="15618" max="15632" width="5.7109375" style="1" customWidth="1"/>
    <col min="15633" max="15872" width="9.28515625" style="1"/>
    <col min="15873" max="15873" width="3.28515625" style="1" customWidth="1"/>
    <col min="15874" max="15888" width="5.7109375" style="1" customWidth="1"/>
    <col min="15889" max="16128" width="9.28515625" style="1"/>
    <col min="16129" max="16129" width="3.28515625" style="1" customWidth="1"/>
    <col min="16130" max="16144" width="5.7109375" style="1" customWidth="1"/>
    <col min="16145" max="16384" width="9.28515625" style="1"/>
  </cols>
  <sheetData>
    <row r="4" spans="2:22">
      <c r="B4"/>
    </row>
    <row r="6" spans="2:22">
      <c r="J6"/>
    </row>
    <row r="7" spans="2:22" ht="27" customHeight="1">
      <c r="V7" s="65"/>
    </row>
    <row r="8" spans="2:22" ht="28.5">
      <c r="B8" s="108" t="s">
        <v>213</v>
      </c>
      <c r="C8" s="108"/>
      <c r="D8" s="108"/>
      <c r="E8" s="108"/>
      <c r="F8" s="108"/>
      <c r="G8" s="108"/>
      <c r="H8" s="108"/>
      <c r="I8" s="108"/>
      <c r="J8" s="108"/>
      <c r="K8" s="108"/>
      <c r="L8" s="108"/>
      <c r="M8" s="108"/>
      <c r="N8" s="108"/>
      <c r="O8" s="108"/>
      <c r="P8" s="108"/>
      <c r="V8" s="65"/>
    </row>
    <row r="9" spans="2:22">
      <c r="B9" s="107"/>
      <c r="C9" s="107"/>
      <c r="D9" s="107"/>
      <c r="E9" s="107"/>
      <c r="F9" s="107"/>
      <c r="G9" s="107"/>
      <c r="H9" s="107"/>
      <c r="I9" s="107"/>
      <c r="J9" s="107"/>
      <c r="K9" s="107"/>
      <c r="L9" s="107"/>
      <c r="M9" s="107"/>
      <c r="N9" s="107"/>
      <c r="O9" s="107"/>
      <c r="P9" s="107"/>
    </row>
    <row r="10" spans="2:22" ht="45">
      <c r="B10" s="113" t="s">
        <v>251</v>
      </c>
      <c r="C10" s="113"/>
      <c r="D10" s="113"/>
      <c r="E10" s="113"/>
      <c r="F10" s="113"/>
      <c r="G10" s="113"/>
      <c r="H10" s="113"/>
      <c r="I10" s="113"/>
      <c r="J10" s="113"/>
      <c r="K10" s="113"/>
      <c r="L10" s="113"/>
      <c r="M10" s="113"/>
      <c r="N10" s="113"/>
      <c r="O10" s="113"/>
      <c r="P10" s="113"/>
    </row>
    <row r="11" spans="2:22">
      <c r="B11" s="115"/>
      <c r="C11" s="115"/>
      <c r="D11" s="115"/>
      <c r="E11" s="115"/>
      <c r="F11" s="115"/>
      <c r="G11" s="115"/>
      <c r="H11" s="115"/>
      <c r="I11" s="115"/>
      <c r="J11" s="115"/>
      <c r="K11" s="115"/>
      <c r="L11" s="115"/>
      <c r="M11" s="115"/>
      <c r="N11" s="115"/>
      <c r="O11" s="115"/>
      <c r="P11" s="115"/>
    </row>
    <row r="12" spans="2:22">
      <c r="B12" s="116" t="s">
        <v>228</v>
      </c>
      <c r="C12" s="116"/>
      <c r="D12" s="116"/>
      <c r="E12" s="116"/>
      <c r="F12" s="116"/>
      <c r="G12" s="116"/>
      <c r="H12" s="116"/>
      <c r="I12" s="116"/>
      <c r="J12" s="116"/>
      <c r="K12" s="116"/>
      <c r="L12" s="116"/>
      <c r="M12" s="116"/>
      <c r="N12" s="116"/>
      <c r="O12" s="116"/>
      <c r="P12" s="116"/>
    </row>
    <row r="13" spans="2:22" ht="41.25" customHeight="1">
      <c r="B13" s="114" t="s">
        <v>254</v>
      </c>
      <c r="C13" s="114"/>
      <c r="D13" s="114"/>
      <c r="E13" s="114"/>
      <c r="F13" s="114"/>
      <c r="G13" s="114"/>
      <c r="H13" s="114"/>
      <c r="I13" s="114"/>
      <c r="J13" s="114"/>
      <c r="K13" s="114"/>
      <c r="L13" s="114"/>
      <c r="M13" s="114"/>
      <c r="N13" s="114"/>
      <c r="O13" s="114"/>
      <c r="P13" s="114"/>
    </row>
    <row r="14" spans="2:22">
      <c r="B14" s="84"/>
      <c r="C14" s="84"/>
      <c r="D14" s="84"/>
      <c r="E14" s="84"/>
      <c r="F14" s="84"/>
      <c r="G14" s="84"/>
      <c r="H14" s="84"/>
      <c r="I14" s="84"/>
      <c r="J14" s="84"/>
      <c r="K14" s="84"/>
      <c r="L14" s="84"/>
      <c r="M14" s="84"/>
      <c r="N14" s="84"/>
      <c r="O14" s="84"/>
      <c r="P14" s="84"/>
    </row>
    <row r="15" spans="2:22" ht="12.75" customHeight="1">
      <c r="B15" s="114" t="s">
        <v>250</v>
      </c>
      <c r="C15" s="114"/>
      <c r="D15" s="114"/>
      <c r="E15" s="114"/>
      <c r="F15" s="114"/>
      <c r="G15" s="114"/>
      <c r="H15" s="114"/>
      <c r="I15" s="114"/>
      <c r="J15" s="114"/>
      <c r="K15" s="114"/>
      <c r="L15" s="114"/>
      <c r="M15" s="114"/>
      <c r="N15" s="114"/>
      <c r="O15" s="114"/>
      <c r="P15" s="114"/>
    </row>
    <row r="16" spans="2:22" ht="75.75" customHeight="1">
      <c r="B16" s="114" t="s">
        <v>255</v>
      </c>
      <c r="C16" s="111"/>
      <c r="D16" s="111"/>
      <c r="E16" s="111"/>
      <c r="F16" s="111"/>
      <c r="G16" s="111"/>
      <c r="H16" s="111"/>
      <c r="I16" s="111"/>
      <c r="J16" s="111"/>
      <c r="K16" s="111"/>
      <c r="L16" s="111"/>
      <c r="M16" s="111"/>
      <c r="N16" s="111"/>
      <c r="O16" s="111"/>
      <c r="P16" s="111"/>
    </row>
    <row r="17" spans="2:16" ht="88.5" customHeight="1">
      <c r="B17" s="111" t="s">
        <v>257</v>
      </c>
      <c r="C17" s="111"/>
      <c r="D17" s="111"/>
      <c r="E17" s="111"/>
      <c r="F17" s="111"/>
      <c r="G17" s="111"/>
      <c r="H17" s="111"/>
      <c r="I17" s="111"/>
      <c r="J17" s="111"/>
      <c r="K17" s="111"/>
      <c r="L17" s="111"/>
      <c r="M17" s="111"/>
      <c r="N17" s="111"/>
      <c r="O17" s="111"/>
      <c r="P17" s="111"/>
    </row>
    <row r="18" spans="2:16" ht="60.75" customHeight="1">
      <c r="B18" s="111" t="s">
        <v>217</v>
      </c>
      <c r="C18" s="111"/>
      <c r="D18" s="111"/>
      <c r="E18" s="111"/>
      <c r="F18" s="111"/>
      <c r="G18" s="111"/>
      <c r="H18" s="111"/>
      <c r="I18" s="111"/>
      <c r="J18" s="111"/>
      <c r="K18" s="111"/>
      <c r="L18" s="111"/>
      <c r="M18" s="111"/>
      <c r="N18" s="111"/>
      <c r="O18" s="111"/>
      <c r="P18" s="111"/>
    </row>
    <row r="19" spans="2:16" ht="45" customHeight="1">
      <c r="B19" s="111" t="s">
        <v>258</v>
      </c>
      <c r="C19" s="111"/>
      <c r="D19" s="111"/>
      <c r="E19" s="111"/>
      <c r="F19" s="111"/>
      <c r="G19" s="111"/>
      <c r="H19" s="111"/>
      <c r="I19" s="111"/>
      <c r="J19" s="111"/>
      <c r="K19" s="111"/>
      <c r="L19" s="111"/>
      <c r="M19" s="111"/>
      <c r="N19" s="111"/>
      <c r="O19" s="111"/>
      <c r="P19" s="111"/>
    </row>
    <row r="20" spans="2:16" ht="42.75" customHeight="1">
      <c r="B20" s="111" t="s">
        <v>256</v>
      </c>
      <c r="C20" s="111"/>
      <c r="D20" s="111"/>
      <c r="E20" s="111"/>
      <c r="F20" s="111"/>
      <c r="G20" s="111"/>
      <c r="H20" s="111"/>
      <c r="I20" s="111"/>
      <c r="J20" s="111"/>
      <c r="K20" s="111"/>
      <c r="L20" s="111"/>
      <c r="M20" s="111"/>
      <c r="N20" s="111"/>
      <c r="O20" s="111"/>
      <c r="P20" s="111"/>
    </row>
    <row r="21" spans="2:16" ht="15" customHeight="1">
      <c r="B21" s="109"/>
      <c r="C21" s="109"/>
      <c r="D21" s="109"/>
      <c r="E21" s="109"/>
      <c r="F21" s="109"/>
      <c r="G21" s="109"/>
      <c r="H21" s="109"/>
      <c r="I21" s="109"/>
      <c r="J21" s="109"/>
      <c r="K21" s="109"/>
      <c r="L21" s="109"/>
      <c r="M21" s="109"/>
      <c r="N21" s="109"/>
      <c r="O21" s="109"/>
      <c r="P21" s="109"/>
    </row>
    <row r="22" spans="2:16" ht="15.75" customHeight="1">
      <c r="B22" s="112" t="s">
        <v>227</v>
      </c>
      <c r="C22" s="112"/>
      <c r="D22" s="112"/>
      <c r="E22" s="112"/>
      <c r="F22" s="112"/>
      <c r="G22" s="112"/>
      <c r="H22" s="112"/>
      <c r="I22" s="112"/>
      <c r="J22" s="112"/>
      <c r="K22" s="112"/>
      <c r="L22" s="112"/>
      <c r="M22" s="112"/>
      <c r="N22" s="112"/>
      <c r="O22" s="112"/>
      <c r="P22" s="112"/>
    </row>
    <row r="23" spans="2:16" ht="60.75" customHeight="1">
      <c r="B23" s="117" t="s">
        <v>252</v>
      </c>
      <c r="C23" s="117"/>
      <c r="D23" s="117"/>
      <c r="E23" s="117"/>
      <c r="F23" s="117"/>
      <c r="G23" s="117"/>
      <c r="H23" s="117"/>
      <c r="I23" s="117"/>
      <c r="J23" s="117"/>
      <c r="K23" s="117"/>
      <c r="L23" s="117"/>
      <c r="M23" s="117"/>
      <c r="N23" s="117"/>
      <c r="O23" s="117"/>
      <c r="P23" s="117"/>
    </row>
    <row r="24" spans="2:16">
      <c r="B24" s="103"/>
      <c r="C24" s="103"/>
      <c r="D24" s="103"/>
      <c r="E24" s="103"/>
      <c r="F24" s="103"/>
      <c r="G24" s="103"/>
      <c r="H24" s="103"/>
      <c r="I24" s="103"/>
      <c r="J24" s="103"/>
      <c r="K24" s="103"/>
      <c r="L24" s="103"/>
      <c r="M24" s="103"/>
      <c r="N24" s="103"/>
      <c r="O24" s="103"/>
      <c r="P24" s="103"/>
    </row>
    <row r="25" spans="2:16">
      <c r="B25" s="112" t="s">
        <v>226</v>
      </c>
      <c r="C25" s="112"/>
      <c r="D25" s="112"/>
      <c r="E25" s="112"/>
      <c r="F25" s="112"/>
      <c r="G25" s="112"/>
      <c r="H25" s="112"/>
      <c r="I25" s="112"/>
      <c r="J25" s="112"/>
      <c r="K25" s="112"/>
      <c r="L25" s="112"/>
      <c r="M25" s="112"/>
      <c r="N25" s="112"/>
      <c r="O25" s="112"/>
      <c r="P25" s="112"/>
    </row>
    <row r="26" spans="2:16" ht="45.75" customHeight="1">
      <c r="B26" s="118" t="s">
        <v>232</v>
      </c>
      <c r="C26" s="118"/>
      <c r="D26" s="142"/>
      <c r="E26" s="118"/>
      <c r="F26" s="118"/>
      <c r="G26" s="118"/>
      <c r="H26" s="118"/>
      <c r="I26" s="118"/>
      <c r="J26" s="118"/>
      <c r="K26" s="118"/>
      <c r="L26" s="118"/>
      <c r="M26" s="118"/>
      <c r="N26" s="118"/>
      <c r="O26" s="118"/>
      <c r="P26" s="118"/>
    </row>
    <row r="27" spans="2:16" ht="15.75" customHeight="1">
      <c r="B27" s="118"/>
      <c r="C27" s="118"/>
      <c r="D27" s="118"/>
      <c r="E27" s="118"/>
      <c r="F27" s="118"/>
      <c r="G27" s="118"/>
      <c r="H27" s="118"/>
      <c r="I27" s="118"/>
      <c r="J27" s="118"/>
      <c r="K27" s="118"/>
      <c r="L27" s="118"/>
      <c r="M27" s="118"/>
      <c r="N27" s="118"/>
      <c r="O27" s="118"/>
      <c r="P27" s="118"/>
    </row>
    <row r="28" spans="2:16">
      <c r="B28" s="110" t="s">
        <v>214</v>
      </c>
      <c r="C28" s="110"/>
      <c r="D28" s="110"/>
      <c r="E28" s="110"/>
      <c r="F28" s="110"/>
      <c r="G28" s="110"/>
      <c r="H28" s="110"/>
      <c r="I28" s="110"/>
      <c r="J28" s="110"/>
      <c r="K28" s="110"/>
      <c r="L28" s="110"/>
      <c r="M28" s="110"/>
      <c r="N28" s="110"/>
      <c r="O28" s="110"/>
      <c r="P28" s="110"/>
    </row>
    <row r="29" spans="2:16" ht="24.75" customHeight="1">
      <c r="B29" s="64"/>
      <c r="C29" s="64"/>
      <c r="D29" s="64"/>
      <c r="E29" s="64"/>
      <c r="F29" s="64"/>
      <c r="G29" s="64"/>
      <c r="H29" s="64"/>
      <c r="I29" s="64"/>
      <c r="J29" s="64"/>
      <c r="K29" s="64"/>
      <c r="L29" s="64"/>
      <c r="M29" s="64"/>
      <c r="N29" s="64"/>
      <c r="O29" s="64"/>
      <c r="P29" s="64"/>
    </row>
    <row r="30" spans="2:16" ht="24.75" customHeight="1">
      <c r="B30" s="64"/>
      <c r="C30" s="64"/>
      <c r="D30" s="64"/>
      <c r="E30" s="64"/>
      <c r="F30" s="64"/>
      <c r="G30" s="64"/>
      <c r="H30" s="64"/>
      <c r="I30" s="64"/>
      <c r="J30" s="64"/>
      <c r="K30" s="64"/>
      <c r="L30" s="64"/>
      <c r="M30" s="64"/>
      <c r="N30" s="64"/>
      <c r="O30" s="64"/>
      <c r="P30" s="64"/>
    </row>
    <row r="31" spans="2:16" ht="24.75" customHeight="1">
      <c r="B31" s="64"/>
      <c r="C31" s="64"/>
      <c r="D31" s="64"/>
      <c r="E31" s="64"/>
      <c r="F31" s="64"/>
      <c r="G31" s="64"/>
      <c r="H31" s="64"/>
      <c r="I31" s="64"/>
      <c r="J31" s="64"/>
      <c r="K31" s="64"/>
      <c r="L31" s="64"/>
      <c r="M31" s="64"/>
      <c r="N31" s="64"/>
      <c r="O31" s="64"/>
      <c r="P31" s="64"/>
    </row>
    <row r="32" spans="2:16" ht="24.75" customHeight="1">
      <c r="B32" s="64"/>
      <c r="C32" s="64"/>
      <c r="D32" s="64"/>
      <c r="E32" s="64"/>
      <c r="F32" s="64"/>
      <c r="G32" s="64"/>
      <c r="H32" s="64"/>
      <c r="I32" s="64"/>
      <c r="J32" s="64"/>
      <c r="K32" s="64"/>
      <c r="L32" s="64"/>
      <c r="M32" s="64"/>
      <c r="N32" s="64"/>
      <c r="O32" s="64"/>
      <c r="P32" s="64"/>
    </row>
    <row r="33" spans="2:16" ht="24.75" customHeight="1">
      <c r="B33" s="64"/>
      <c r="C33" s="64"/>
      <c r="D33" s="64"/>
      <c r="E33" s="64"/>
      <c r="F33" s="64"/>
      <c r="G33" s="64"/>
      <c r="H33" s="64"/>
      <c r="I33" s="64"/>
      <c r="J33" s="64"/>
      <c r="K33" s="64"/>
      <c r="L33" s="64"/>
      <c r="M33" s="64"/>
      <c r="N33" s="64"/>
      <c r="O33" s="64"/>
      <c r="P33" s="64"/>
    </row>
    <row r="34" spans="2:16" ht="24.75" customHeight="1">
      <c r="B34" s="64"/>
      <c r="C34" s="64"/>
      <c r="D34" s="64"/>
      <c r="E34" s="64"/>
      <c r="F34" s="64"/>
      <c r="G34" s="64"/>
      <c r="H34" s="64"/>
      <c r="I34" s="64"/>
      <c r="J34" s="64"/>
      <c r="K34" s="64"/>
      <c r="L34" s="64"/>
      <c r="M34" s="64"/>
      <c r="N34" s="64"/>
      <c r="O34" s="64"/>
      <c r="P34" s="64"/>
    </row>
    <row r="35" spans="2:16" ht="24.75" customHeight="1">
      <c r="B35" s="64"/>
      <c r="C35" s="64"/>
      <c r="D35" s="64"/>
      <c r="E35" s="64"/>
      <c r="F35" s="64"/>
      <c r="G35" s="64"/>
      <c r="H35" s="64"/>
      <c r="I35" s="64"/>
      <c r="J35" s="64"/>
      <c r="K35" s="64"/>
      <c r="L35" s="64"/>
      <c r="M35" s="64"/>
      <c r="N35" s="64"/>
      <c r="O35" s="64"/>
      <c r="P35" s="64"/>
    </row>
    <row r="36" spans="2:16" ht="24.75" customHeight="1">
      <c r="B36" s="64"/>
      <c r="C36" s="64"/>
      <c r="D36" s="64"/>
      <c r="E36" s="64"/>
      <c r="F36" s="64"/>
      <c r="G36" s="64"/>
      <c r="H36" s="64"/>
      <c r="I36" s="64"/>
      <c r="J36" s="64"/>
      <c r="K36" s="64"/>
      <c r="L36" s="64"/>
      <c r="M36" s="64"/>
      <c r="N36" s="64"/>
      <c r="O36" s="64"/>
      <c r="P36" s="64"/>
    </row>
    <row r="37" spans="2:16" ht="24.75" customHeight="1">
      <c r="B37" s="64"/>
      <c r="C37" s="64"/>
      <c r="D37" s="64"/>
      <c r="E37" s="64"/>
      <c r="F37" s="64"/>
      <c r="G37" s="64"/>
      <c r="H37" s="64"/>
      <c r="I37" s="64"/>
      <c r="J37" s="64"/>
      <c r="K37" s="64"/>
      <c r="L37" s="64"/>
      <c r="M37" s="64"/>
      <c r="N37" s="64"/>
      <c r="O37" s="64"/>
      <c r="P37" s="64"/>
    </row>
    <row r="38" spans="2:16" ht="24.75" customHeight="1">
      <c r="B38" s="63"/>
      <c r="C38" s="63"/>
      <c r="D38" s="63"/>
      <c r="E38" s="63"/>
      <c r="F38" s="63"/>
      <c r="G38" s="63"/>
      <c r="H38" s="63"/>
      <c r="I38" s="63"/>
      <c r="J38" s="63"/>
      <c r="K38" s="63"/>
      <c r="L38" s="63"/>
      <c r="M38" s="63"/>
      <c r="N38" s="63"/>
      <c r="O38" s="63"/>
      <c r="P38" s="63"/>
    </row>
    <row r="39" spans="2:16" ht="24.75" customHeight="1">
      <c r="B39" s="63"/>
      <c r="C39" s="63"/>
      <c r="D39" s="63"/>
      <c r="E39" s="63"/>
      <c r="F39" s="63"/>
      <c r="G39" s="63"/>
      <c r="H39" s="63"/>
      <c r="I39" s="63"/>
      <c r="J39" s="63"/>
      <c r="K39" s="63"/>
      <c r="L39" s="63"/>
      <c r="M39" s="63"/>
      <c r="N39" s="63"/>
      <c r="O39" s="63"/>
      <c r="P39" s="63"/>
    </row>
    <row r="40" spans="2:16" ht="24.75" customHeight="1">
      <c r="C40" s="59"/>
      <c r="D40" s="59"/>
      <c r="E40" s="59"/>
      <c r="F40" s="59"/>
      <c r="G40" s="59"/>
      <c r="H40" s="59"/>
      <c r="I40" s="59"/>
      <c r="J40" s="59"/>
      <c r="K40" s="59"/>
      <c r="L40" s="59"/>
      <c r="M40" s="59"/>
      <c r="N40" s="59"/>
      <c r="O40" s="59"/>
      <c r="P40" s="59"/>
    </row>
    <row r="41" spans="2:16" ht="24.75" customHeight="1">
      <c r="C41" s="59"/>
      <c r="D41" s="59"/>
      <c r="E41" s="59"/>
      <c r="F41" s="59"/>
      <c r="G41" s="59"/>
      <c r="H41" s="59"/>
      <c r="I41" s="59"/>
      <c r="J41" s="59"/>
      <c r="K41" s="59"/>
      <c r="L41" s="59"/>
      <c r="M41" s="59"/>
      <c r="N41" s="59"/>
      <c r="O41" s="59"/>
      <c r="P41" s="59"/>
    </row>
    <row r="42" spans="2:16" ht="24.75" customHeight="1">
      <c r="C42" s="59"/>
      <c r="D42" s="59"/>
      <c r="E42" s="59"/>
      <c r="F42" s="59"/>
      <c r="G42" s="59"/>
      <c r="H42" s="59"/>
      <c r="I42" s="59"/>
      <c r="J42" s="59"/>
      <c r="K42" s="59"/>
      <c r="L42" s="59"/>
      <c r="M42" s="59"/>
      <c r="N42" s="59"/>
      <c r="O42" s="59"/>
      <c r="P42" s="59"/>
    </row>
    <row r="43" spans="2:16" ht="24.75" customHeight="1">
      <c r="B43" s="62"/>
      <c r="C43" s="59"/>
      <c r="D43" s="59"/>
      <c r="E43" s="59"/>
      <c r="F43" s="59"/>
      <c r="G43" s="59"/>
      <c r="H43" s="59"/>
      <c r="I43" s="59"/>
      <c r="J43" s="59"/>
      <c r="K43" s="59"/>
      <c r="L43" s="59"/>
      <c r="M43" s="59"/>
      <c r="N43" s="59"/>
      <c r="O43" s="59"/>
      <c r="P43" s="59"/>
    </row>
    <row r="44" spans="2:16" ht="24.75" customHeight="1">
      <c r="B44" s="62"/>
      <c r="C44" s="59"/>
      <c r="D44" s="59"/>
      <c r="E44" s="59"/>
      <c r="F44" s="59"/>
      <c r="G44" s="59"/>
      <c r="H44" s="59"/>
      <c r="I44" s="59"/>
      <c r="J44" s="59"/>
      <c r="K44" s="59"/>
      <c r="L44" s="59"/>
      <c r="M44" s="59"/>
      <c r="N44" s="59"/>
      <c r="O44" s="59"/>
      <c r="P44" s="59"/>
    </row>
    <row r="45" spans="2:16" ht="24.75" customHeight="1">
      <c r="B45" s="62"/>
      <c r="C45" s="59"/>
      <c r="D45" s="59"/>
      <c r="E45" s="59"/>
      <c r="F45" s="59"/>
      <c r="G45" s="59"/>
      <c r="H45" s="59"/>
      <c r="I45" s="59"/>
      <c r="J45" s="59"/>
      <c r="K45" s="59"/>
      <c r="L45" s="59"/>
      <c r="M45" s="59"/>
      <c r="N45" s="59"/>
      <c r="O45" s="59"/>
      <c r="P45" s="59"/>
    </row>
    <row r="46" spans="2:16" ht="24.75" customHeight="1">
      <c r="B46" s="62"/>
      <c r="C46" s="59"/>
      <c r="D46" s="59"/>
      <c r="E46" s="59"/>
      <c r="F46" s="59"/>
      <c r="G46" s="59"/>
      <c r="H46" s="59"/>
      <c r="I46" s="59"/>
      <c r="J46" s="59"/>
      <c r="K46" s="59"/>
      <c r="L46" s="59"/>
      <c r="M46" s="59"/>
      <c r="N46" s="59"/>
      <c r="O46" s="59"/>
      <c r="P46" s="59"/>
    </row>
    <row r="47" spans="2:16" ht="24.75" customHeight="1">
      <c r="B47" s="62"/>
      <c r="C47" s="59"/>
      <c r="D47" s="59"/>
      <c r="E47" s="59"/>
      <c r="F47" s="59"/>
      <c r="G47" s="59"/>
      <c r="H47" s="59"/>
      <c r="I47" s="59"/>
      <c r="J47" s="59"/>
      <c r="K47" s="59"/>
      <c r="L47" s="59"/>
      <c r="M47" s="59"/>
      <c r="N47" s="59"/>
      <c r="O47" s="59"/>
      <c r="P47" s="59"/>
    </row>
    <row r="48" spans="2:16" ht="24.75" customHeight="1">
      <c r="B48" s="62"/>
      <c r="C48" s="59"/>
      <c r="D48" s="59"/>
      <c r="E48" s="59"/>
      <c r="F48" s="59"/>
      <c r="G48" s="59"/>
      <c r="H48" s="59"/>
      <c r="I48" s="59"/>
      <c r="J48" s="59"/>
      <c r="K48" s="59"/>
      <c r="L48" s="59"/>
      <c r="M48" s="59"/>
      <c r="N48" s="59"/>
      <c r="O48" s="59"/>
      <c r="P48" s="59"/>
    </row>
    <row r="49" spans="2:16" ht="24.75" customHeight="1">
      <c r="B49" s="62"/>
      <c r="C49" s="59"/>
      <c r="D49" s="59"/>
      <c r="E49" s="59"/>
      <c r="F49" s="59"/>
      <c r="G49" s="59"/>
      <c r="H49" s="59"/>
      <c r="I49" s="59"/>
      <c r="J49" s="59"/>
      <c r="K49" s="59"/>
      <c r="L49" s="59"/>
      <c r="M49" s="59"/>
      <c r="N49" s="59"/>
      <c r="O49" s="59"/>
      <c r="P49" s="59"/>
    </row>
    <row r="50" spans="2:16" ht="24.75" customHeight="1">
      <c r="B50" s="62"/>
      <c r="C50" s="59"/>
      <c r="D50" s="59"/>
      <c r="E50" s="59"/>
      <c r="F50" s="59"/>
      <c r="G50" s="59"/>
      <c r="H50" s="59"/>
      <c r="I50" s="59"/>
      <c r="J50" s="59"/>
      <c r="K50" s="59"/>
      <c r="L50" s="59"/>
      <c r="M50" s="59"/>
      <c r="N50" s="59"/>
      <c r="O50" s="59"/>
      <c r="P50" s="59"/>
    </row>
    <row r="51" spans="2:16" ht="24.75" customHeight="1">
      <c r="B51" s="62"/>
      <c r="C51" s="59"/>
      <c r="D51" s="59"/>
      <c r="E51" s="59"/>
      <c r="F51" s="59"/>
      <c r="G51" s="59"/>
      <c r="H51" s="59"/>
      <c r="I51" s="59"/>
      <c r="J51" s="59"/>
      <c r="K51" s="59"/>
      <c r="L51" s="59"/>
      <c r="M51" s="59"/>
      <c r="N51" s="59"/>
      <c r="O51" s="59"/>
      <c r="P51" s="59"/>
    </row>
    <row r="52" spans="2:16" ht="24.75" customHeight="1">
      <c r="B52" s="62"/>
      <c r="C52" s="59"/>
      <c r="D52" s="59"/>
      <c r="E52" s="59"/>
      <c r="F52" s="59"/>
      <c r="G52" s="59"/>
      <c r="H52" s="59"/>
      <c r="I52" s="59"/>
      <c r="J52" s="59"/>
      <c r="K52" s="59"/>
      <c r="L52" s="59"/>
      <c r="M52" s="59"/>
      <c r="N52" s="59"/>
      <c r="O52" s="59"/>
      <c r="P52" s="59"/>
    </row>
    <row r="53" spans="2:16" ht="24.75" customHeight="1">
      <c r="B53" s="62"/>
      <c r="C53" s="59"/>
      <c r="D53" s="59"/>
      <c r="E53" s="59"/>
      <c r="F53" s="59"/>
      <c r="G53" s="59"/>
      <c r="H53" s="59"/>
      <c r="I53" s="59"/>
      <c r="J53" s="59"/>
      <c r="K53" s="59"/>
      <c r="L53" s="59"/>
      <c r="M53" s="59"/>
      <c r="N53" s="59"/>
      <c r="O53" s="59"/>
      <c r="P53" s="59"/>
    </row>
    <row r="54" spans="2:16" ht="28.5" customHeight="1">
      <c r="B54" s="6" t="s">
        <v>225</v>
      </c>
      <c r="C54" s="103"/>
      <c r="D54" s="103"/>
      <c r="E54" s="103"/>
      <c r="F54" s="103"/>
      <c r="G54" s="103"/>
      <c r="H54" s="103"/>
      <c r="I54" s="103"/>
      <c r="J54" s="103"/>
      <c r="K54" s="103"/>
      <c r="L54" s="103"/>
      <c r="M54" s="103"/>
      <c r="N54" s="103"/>
      <c r="O54" s="103"/>
      <c r="P54" s="103"/>
    </row>
    <row r="55" spans="2:16">
      <c r="B55" s="104" t="s">
        <v>224</v>
      </c>
      <c r="C55" s="104"/>
      <c r="D55" s="104"/>
      <c r="E55" s="104"/>
      <c r="F55" s="104"/>
      <c r="G55" s="104"/>
      <c r="H55" s="104"/>
      <c r="I55" s="104"/>
      <c r="J55" s="104"/>
      <c r="K55" s="104"/>
      <c r="L55" s="104"/>
      <c r="M55" s="104"/>
      <c r="N55" s="104"/>
      <c r="O55" s="104"/>
      <c r="P55" s="104"/>
    </row>
    <row r="56" spans="2:16">
      <c r="B56" s="104" t="s">
        <v>223</v>
      </c>
      <c r="C56" s="104"/>
      <c r="D56" s="104"/>
      <c r="E56" s="104"/>
      <c r="F56" s="104"/>
      <c r="G56" s="104"/>
      <c r="H56" s="104"/>
      <c r="I56" s="104"/>
      <c r="J56" s="104"/>
      <c r="K56" s="104"/>
      <c r="L56" s="104"/>
      <c r="M56" s="104"/>
      <c r="N56" s="104"/>
      <c r="O56" s="104"/>
      <c r="P56" s="104"/>
    </row>
    <row r="57" spans="2:16">
      <c r="B57" s="103"/>
      <c r="C57" s="103"/>
      <c r="D57" s="103"/>
      <c r="E57" s="103"/>
      <c r="F57" s="103"/>
      <c r="G57" s="103"/>
      <c r="H57" s="103"/>
      <c r="I57" s="103"/>
      <c r="J57" s="103"/>
      <c r="K57" s="103"/>
      <c r="L57" s="103"/>
      <c r="M57" s="103"/>
      <c r="N57" s="103"/>
      <c r="O57" s="103"/>
      <c r="P57" s="103"/>
    </row>
    <row r="58" spans="2:16" ht="75.75" customHeight="1">
      <c r="B58" s="6" t="s">
        <v>233</v>
      </c>
      <c r="C58" s="103"/>
      <c r="D58" s="103"/>
      <c r="E58" s="103"/>
      <c r="F58" s="103"/>
      <c r="G58" s="103"/>
      <c r="H58" s="103"/>
      <c r="I58" s="103"/>
      <c r="J58" s="103"/>
      <c r="K58" s="103"/>
      <c r="L58" s="103"/>
      <c r="M58" s="103"/>
      <c r="N58" s="103"/>
      <c r="O58" s="103"/>
      <c r="P58" s="103"/>
    </row>
    <row r="59" spans="2:16">
      <c r="B59" s="103"/>
      <c r="C59" s="103"/>
      <c r="D59" s="103"/>
      <c r="E59" s="103"/>
      <c r="F59" s="103"/>
      <c r="G59" s="103"/>
      <c r="H59" s="103"/>
      <c r="I59" s="103"/>
      <c r="J59" s="103"/>
      <c r="K59" s="103"/>
      <c r="L59" s="103"/>
      <c r="M59" s="103"/>
      <c r="N59" s="103"/>
      <c r="O59" s="103"/>
      <c r="P59" s="103"/>
    </row>
    <row r="60" spans="2:16" ht="46.5" customHeight="1">
      <c r="B60" s="6" t="s">
        <v>222</v>
      </c>
      <c r="C60" s="103"/>
      <c r="D60" s="103"/>
      <c r="E60" s="103"/>
      <c r="F60" s="103"/>
      <c r="G60" s="103"/>
      <c r="H60" s="103"/>
      <c r="I60" s="103"/>
      <c r="J60" s="103"/>
      <c r="K60" s="103"/>
      <c r="L60" s="103"/>
      <c r="M60" s="103"/>
      <c r="N60" s="103"/>
      <c r="O60" s="103"/>
      <c r="P60" s="103"/>
    </row>
    <row r="61" spans="2:16">
      <c r="B61" s="107"/>
      <c r="C61" s="107"/>
      <c r="D61" s="107"/>
      <c r="E61" s="107"/>
      <c r="F61" s="107"/>
      <c r="G61" s="107"/>
      <c r="H61" s="107"/>
      <c r="I61" s="107"/>
      <c r="J61" s="107"/>
      <c r="K61" s="107"/>
      <c r="L61" s="107"/>
      <c r="M61" s="107"/>
      <c r="N61" s="107"/>
      <c r="O61" s="107"/>
      <c r="P61" s="107"/>
    </row>
    <row r="62" spans="2:16">
      <c r="B62" s="100" t="s">
        <v>215</v>
      </c>
      <c r="C62" s="100"/>
      <c r="D62" s="100"/>
      <c r="E62" s="100"/>
      <c r="F62" s="100"/>
      <c r="G62" s="100"/>
      <c r="H62" s="100"/>
      <c r="I62" s="100"/>
      <c r="J62" s="100"/>
      <c r="K62" s="100"/>
      <c r="L62" s="100"/>
      <c r="M62" s="100"/>
      <c r="N62" s="100"/>
      <c r="O62" s="100"/>
      <c r="P62" s="59"/>
    </row>
    <row r="63" spans="2:16">
      <c r="B63" s="61"/>
      <c r="C63" s="59"/>
      <c r="D63" s="59"/>
      <c r="E63" s="59"/>
      <c r="F63" s="59"/>
      <c r="G63" s="59"/>
      <c r="H63" s="59"/>
      <c r="I63" s="59"/>
      <c r="J63" s="59"/>
      <c r="K63" s="59"/>
      <c r="L63" s="59"/>
      <c r="M63" s="59"/>
      <c r="N63" s="59"/>
      <c r="O63" s="59"/>
      <c r="P63" s="59"/>
    </row>
    <row r="64" spans="2:16">
      <c r="B64" s="61" t="s">
        <v>221</v>
      </c>
      <c r="C64" s="59"/>
      <c r="D64" s="59"/>
      <c r="E64" s="59"/>
      <c r="F64" s="59"/>
      <c r="G64" s="59"/>
      <c r="H64" s="59"/>
      <c r="I64" s="59"/>
      <c r="J64" s="59"/>
      <c r="K64" s="59"/>
      <c r="L64" s="59"/>
      <c r="M64" s="59"/>
      <c r="N64" s="59"/>
      <c r="O64" s="59"/>
      <c r="P64" s="59"/>
    </row>
    <row r="65" spans="2:16">
      <c r="B65" s="144" t="s">
        <v>280</v>
      </c>
      <c r="C65" s="105"/>
      <c r="D65" s="105"/>
      <c r="E65" s="105"/>
      <c r="F65" s="105"/>
      <c r="G65" s="105"/>
      <c r="H65" s="105"/>
      <c r="I65" s="105"/>
      <c r="J65" s="105"/>
      <c r="K65" s="105"/>
      <c r="L65" s="105"/>
      <c r="M65" s="105"/>
      <c r="N65" s="105"/>
      <c r="O65" s="105"/>
      <c r="P65" s="59"/>
    </row>
    <row r="66" spans="2:16">
      <c r="B66" s="144" t="s">
        <v>281</v>
      </c>
      <c r="C66" s="105"/>
      <c r="D66" s="105"/>
      <c r="E66" s="105"/>
      <c r="F66" s="105"/>
      <c r="G66" s="105"/>
      <c r="H66" s="105"/>
      <c r="I66" s="105"/>
      <c r="J66" s="105"/>
      <c r="K66" s="105"/>
      <c r="L66" s="105"/>
      <c r="M66" s="105"/>
      <c r="N66" s="105"/>
      <c r="O66" s="105"/>
      <c r="P66" s="59"/>
    </row>
    <row r="67" spans="2:16">
      <c r="B67" s="61"/>
      <c r="C67" s="59"/>
      <c r="D67" s="59"/>
      <c r="E67" s="59"/>
      <c r="F67" s="59"/>
      <c r="G67" s="59"/>
      <c r="H67" s="59"/>
      <c r="I67" s="59"/>
      <c r="J67" s="59"/>
      <c r="K67" s="59"/>
      <c r="L67" s="59"/>
      <c r="M67" s="59"/>
      <c r="N67" s="59"/>
      <c r="O67" s="59"/>
      <c r="P67" s="59"/>
    </row>
    <row r="68" spans="2:16">
      <c r="B68" s="61" t="s">
        <v>241</v>
      </c>
      <c r="C68" s="59"/>
      <c r="D68" s="59"/>
      <c r="E68" s="59"/>
      <c r="F68" s="59"/>
      <c r="G68" s="59"/>
      <c r="H68" s="59"/>
      <c r="I68" s="59"/>
      <c r="J68" s="59"/>
      <c r="K68" s="59"/>
      <c r="L68" s="59"/>
      <c r="M68" s="59"/>
      <c r="N68" s="59"/>
      <c r="O68" s="59"/>
      <c r="P68" s="59"/>
    </row>
    <row r="69" spans="2:16" s="159" customFormat="1">
      <c r="B69" s="66" t="s">
        <v>317</v>
      </c>
      <c r="C69" s="105"/>
      <c r="D69" s="105"/>
      <c r="E69" s="105"/>
      <c r="F69" s="105"/>
      <c r="G69" s="105"/>
      <c r="H69" s="105"/>
      <c r="I69" s="105"/>
      <c r="J69" s="105"/>
      <c r="K69" s="105"/>
      <c r="L69" s="105"/>
      <c r="M69" s="105"/>
      <c r="N69" s="105"/>
      <c r="O69" s="105"/>
      <c r="P69" s="59"/>
    </row>
    <row r="70" spans="2:16">
      <c r="B70" s="61"/>
      <c r="C70" s="59"/>
      <c r="D70" s="59"/>
      <c r="E70" s="59"/>
      <c r="F70" s="59"/>
      <c r="G70" s="59"/>
      <c r="H70" s="59"/>
      <c r="I70" s="59"/>
      <c r="J70" s="59"/>
      <c r="K70" s="59"/>
      <c r="L70" s="59"/>
      <c r="M70" s="59"/>
      <c r="N70" s="59"/>
      <c r="O70" s="59"/>
      <c r="P70" s="59"/>
    </row>
    <row r="71" spans="2:16">
      <c r="B71" s="61" t="s">
        <v>269</v>
      </c>
      <c r="C71" s="59"/>
      <c r="D71" s="59"/>
      <c r="E71" s="59"/>
      <c r="F71" s="59"/>
      <c r="G71" s="59"/>
      <c r="H71" s="59"/>
      <c r="I71" s="59"/>
      <c r="J71" s="59"/>
      <c r="K71" s="59"/>
      <c r="L71" s="59"/>
      <c r="M71" s="59"/>
      <c r="N71" s="59"/>
      <c r="O71" s="59"/>
      <c r="P71" s="59"/>
    </row>
    <row r="72" spans="2:16" ht="29.25" customHeight="1">
      <c r="B72" s="67" t="s">
        <v>266</v>
      </c>
      <c r="C72" s="102"/>
      <c r="D72" s="102"/>
      <c r="E72" s="102"/>
      <c r="F72" s="102"/>
      <c r="G72" s="102"/>
      <c r="H72" s="102"/>
      <c r="I72" s="102"/>
      <c r="J72" s="102"/>
      <c r="K72" s="102"/>
      <c r="L72" s="102"/>
      <c r="M72" s="102"/>
      <c r="N72" s="102"/>
      <c r="O72" s="102"/>
      <c r="P72" s="102"/>
    </row>
    <row r="73" spans="2:16" s="101" customFormat="1" ht="29.25" customHeight="1">
      <c r="B73" s="67" t="s">
        <v>267</v>
      </c>
      <c r="C73" s="102"/>
      <c r="D73" s="102"/>
      <c r="E73" s="102"/>
      <c r="F73" s="102"/>
      <c r="G73" s="102"/>
      <c r="H73" s="102"/>
      <c r="I73" s="102"/>
      <c r="J73" s="102"/>
      <c r="K73" s="102"/>
      <c r="L73" s="102"/>
      <c r="M73" s="102"/>
      <c r="N73" s="102"/>
      <c r="O73" s="102"/>
      <c r="P73" s="102"/>
    </row>
    <row r="74" spans="2:16">
      <c r="B74" s="61"/>
      <c r="C74" s="59"/>
      <c r="D74" s="59"/>
      <c r="E74" s="59"/>
      <c r="F74" s="59"/>
      <c r="G74" s="59"/>
      <c r="H74" s="59"/>
      <c r="I74" s="59"/>
      <c r="J74" s="59"/>
      <c r="K74" s="59"/>
      <c r="L74" s="59"/>
      <c r="M74" s="59"/>
      <c r="N74" s="59"/>
      <c r="O74" s="59"/>
      <c r="P74" s="59"/>
    </row>
    <row r="75" spans="2:16">
      <c r="B75" s="61" t="s">
        <v>283</v>
      </c>
      <c r="C75" s="59"/>
      <c r="D75" s="59"/>
      <c r="E75" s="59"/>
      <c r="F75" s="59"/>
      <c r="G75" s="59"/>
      <c r="H75" s="59"/>
      <c r="I75" s="59"/>
      <c r="J75" s="59"/>
      <c r="K75" s="59"/>
      <c r="L75" s="59"/>
      <c r="M75" s="59"/>
      <c r="N75" s="59"/>
      <c r="O75" s="59"/>
      <c r="P75" s="59"/>
    </row>
    <row r="76" spans="2:16" ht="16.149999999999999" customHeight="1">
      <c r="B76" s="144" t="s">
        <v>282</v>
      </c>
      <c r="C76" s="106"/>
      <c r="D76" s="106"/>
      <c r="E76" s="106"/>
      <c r="F76" s="106"/>
      <c r="G76" s="106"/>
      <c r="H76" s="106"/>
      <c r="I76" s="106"/>
      <c r="J76" s="106"/>
      <c r="K76" s="106"/>
      <c r="L76" s="106"/>
      <c r="M76" s="106"/>
      <c r="N76" s="106"/>
      <c r="O76" s="106"/>
      <c r="P76" s="106"/>
    </row>
    <row r="77" spans="2:16">
      <c r="B77" s="61"/>
      <c r="C77" s="59"/>
      <c r="D77" s="59"/>
      <c r="E77" s="59"/>
      <c r="F77" s="59"/>
      <c r="G77" s="59"/>
      <c r="H77" s="59"/>
      <c r="I77" s="59"/>
      <c r="J77" s="59"/>
      <c r="K77" s="59"/>
      <c r="L77" s="59"/>
      <c r="M77" s="59"/>
      <c r="N77" s="59"/>
      <c r="O77" s="59"/>
      <c r="P77" s="59"/>
    </row>
    <row r="78" spans="2:16">
      <c r="B78" s="61" t="s">
        <v>220</v>
      </c>
      <c r="C78" s="59"/>
      <c r="D78" s="59"/>
      <c r="E78" s="59"/>
      <c r="F78" s="59"/>
      <c r="G78" s="59"/>
      <c r="H78" s="59"/>
      <c r="I78" s="59"/>
      <c r="J78" s="59"/>
      <c r="K78" s="59"/>
      <c r="L78" s="59"/>
      <c r="M78" s="59"/>
      <c r="N78" s="59"/>
      <c r="O78" s="59"/>
      <c r="P78" s="59"/>
    </row>
    <row r="79" spans="2:16">
      <c r="B79" s="144" t="s">
        <v>277</v>
      </c>
      <c r="C79" s="66"/>
      <c r="D79" s="66"/>
      <c r="E79" s="66"/>
      <c r="F79" s="66"/>
      <c r="G79" s="66"/>
      <c r="H79" s="66"/>
      <c r="I79" s="66"/>
      <c r="J79" s="66"/>
      <c r="K79" s="66"/>
      <c r="L79" s="66"/>
      <c r="M79" s="66"/>
      <c r="N79" s="66"/>
      <c r="O79" s="66"/>
      <c r="P79" s="59"/>
    </row>
    <row r="80" spans="2:16">
      <c r="B80" s="61"/>
      <c r="C80" s="59"/>
      <c r="D80" s="59"/>
      <c r="E80" s="59"/>
      <c r="F80" s="59"/>
      <c r="G80" s="59"/>
      <c r="H80" s="59"/>
      <c r="I80" s="59"/>
      <c r="J80" s="59"/>
      <c r="K80" s="59"/>
      <c r="L80" s="59"/>
      <c r="M80" s="59"/>
      <c r="N80" s="59"/>
      <c r="O80" s="59"/>
      <c r="P80" s="59"/>
    </row>
    <row r="81" spans="2:16">
      <c r="B81" s="61" t="s">
        <v>253</v>
      </c>
      <c r="C81" s="59"/>
      <c r="D81" s="59"/>
      <c r="E81" s="59"/>
      <c r="F81" s="59"/>
      <c r="G81" s="59"/>
      <c r="H81" s="59"/>
      <c r="I81" s="59"/>
      <c r="J81" s="59"/>
      <c r="K81" s="59"/>
      <c r="L81" s="59"/>
      <c r="M81" s="59"/>
      <c r="N81" s="59"/>
      <c r="O81" s="59"/>
      <c r="P81" s="59"/>
    </row>
    <row r="82" spans="2:16">
      <c r="B82" s="144" t="s">
        <v>278</v>
      </c>
      <c r="C82" s="105"/>
      <c r="D82" s="105"/>
      <c r="E82" s="105"/>
      <c r="F82" s="105"/>
      <c r="G82" s="105"/>
      <c r="H82" s="105"/>
      <c r="I82" s="105"/>
      <c r="J82" s="105"/>
      <c r="K82" s="105"/>
      <c r="L82" s="105"/>
      <c r="M82" s="105"/>
      <c r="N82" s="105"/>
      <c r="O82" s="105"/>
      <c r="P82" s="59"/>
    </row>
    <row r="83" spans="2:16">
      <c r="B83" s="61"/>
      <c r="C83" s="59"/>
      <c r="D83" s="59"/>
      <c r="E83" s="59"/>
      <c r="F83" s="59"/>
      <c r="G83" s="59"/>
      <c r="H83" s="59"/>
      <c r="I83" s="59"/>
      <c r="J83" s="59"/>
      <c r="K83" s="59"/>
      <c r="L83" s="59"/>
      <c r="M83" s="59"/>
      <c r="N83" s="59"/>
      <c r="O83" s="59"/>
      <c r="P83" s="59"/>
    </row>
    <row r="84" spans="2:16">
      <c r="B84" s="61" t="s">
        <v>216</v>
      </c>
      <c r="C84" s="59"/>
      <c r="D84" s="59"/>
      <c r="E84" s="59"/>
      <c r="F84" s="59"/>
      <c r="G84" s="59"/>
      <c r="H84" s="59"/>
      <c r="I84" s="59"/>
      <c r="J84" s="59"/>
      <c r="K84" s="59"/>
      <c r="L84" s="59"/>
      <c r="M84" s="59"/>
      <c r="N84" s="59"/>
      <c r="O84" s="59"/>
      <c r="P84" s="59"/>
    </row>
    <row r="85" spans="2:16">
      <c r="B85" s="144" t="s">
        <v>279</v>
      </c>
      <c r="C85" s="105"/>
      <c r="D85" s="105"/>
      <c r="E85" s="105"/>
      <c r="F85" s="105"/>
      <c r="G85" s="105"/>
      <c r="H85" s="105"/>
      <c r="I85" s="105"/>
      <c r="J85" s="105"/>
      <c r="K85" s="105"/>
      <c r="L85" s="105"/>
      <c r="M85" s="105"/>
      <c r="N85" s="105"/>
      <c r="O85" s="105"/>
      <c r="P85" s="59"/>
    </row>
    <row r="86" spans="2:16">
      <c r="B86" s="61"/>
      <c r="C86" s="59"/>
      <c r="D86" s="59"/>
      <c r="E86" s="59"/>
      <c r="F86" s="59"/>
      <c r="G86" s="59"/>
      <c r="H86" s="59"/>
      <c r="I86" s="59"/>
      <c r="J86" s="59"/>
      <c r="K86" s="59"/>
      <c r="L86" s="59"/>
      <c r="M86" s="59"/>
      <c r="N86" s="59"/>
      <c r="O86" s="59"/>
      <c r="P86" s="59"/>
    </row>
    <row r="87" spans="2:16">
      <c r="B87" s="61" t="s">
        <v>275</v>
      </c>
      <c r="C87" s="59"/>
      <c r="D87" s="59"/>
      <c r="E87" s="59"/>
      <c r="F87" s="59"/>
      <c r="G87" s="59"/>
      <c r="H87" s="59"/>
      <c r="I87" s="59"/>
      <c r="J87" s="59"/>
      <c r="K87" s="59"/>
      <c r="L87" s="59"/>
      <c r="M87" s="59"/>
      <c r="N87" s="59"/>
      <c r="O87" s="59"/>
      <c r="P87" s="59"/>
    </row>
    <row r="88" spans="2:16">
      <c r="B88" s="145" t="s">
        <v>276</v>
      </c>
      <c r="C88" s="105"/>
      <c r="D88" s="105"/>
      <c r="E88" s="105"/>
      <c r="F88" s="105"/>
      <c r="G88" s="105"/>
      <c r="H88" s="105"/>
      <c r="I88" s="105"/>
      <c r="J88" s="105"/>
      <c r="K88" s="105"/>
      <c r="L88" s="105"/>
      <c r="M88" s="105"/>
      <c r="N88" s="105"/>
      <c r="O88" s="105"/>
      <c r="P88" s="59"/>
    </row>
    <row r="89" spans="2:16">
      <c r="C89" s="59"/>
      <c r="D89" s="59"/>
      <c r="E89" s="59"/>
      <c r="F89" s="59"/>
      <c r="G89" s="59"/>
      <c r="H89" s="59"/>
      <c r="I89" s="59"/>
      <c r="J89" s="59"/>
      <c r="K89" s="59"/>
      <c r="L89" s="59"/>
      <c r="M89" s="59"/>
      <c r="N89" s="59"/>
      <c r="O89" s="59"/>
      <c r="P89" s="59"/>
    </row>
    <row r="90" spans="2:16">
      <c r="C90" s="59"/>
      <c r="D90" s="59"/>
      <c r="E90" s="59"/>
      <c r="F90" s="59"/>
      <c r="G90" s="59"/>
      <c r="H90" s="59"/>
      <c r="I90" s="59"/>
      <c r="J90" s="59"/>
      <c r="K90" s="59"/>
      <c r="L90" s="59"/>
      <c r="M90" s="59"/>
      <c r="N90" s="59"/>
      <c r="O90" s="59"/>
      <c r="P90" s="59"/>
    </row>
    <row r="91" spans="2:16" ht="15.75">
      <c r="B91" s="60"/>
      <c r="C91" s="60"/>
      <c r="D91" s="60"/>
      <c r="E91" s="60"/>
      <c r="F91" s="60"/>
      <c r="G91" s="60"/>
      <c r="H91" s="60"/>
      <c r="I91" s="60"/>
      <c r="J91" s="60"/>
      <c r="K91" s="60"/>
      <c r="L91" s="60"/>
      <c r="M91" s="60"/>
      <c r="N91" s="60"/>
      <c r="O91" s="60"/>
      <c r="P91" s="60"/>
    </row>
  </sheetData>
  <phoneticPr fontId="71"/>
  <hyperlinks>
    <hyperlink ref="B65" r:id="rId1" xr:uid="{00000000-0004-0000-0100-000000000000}"/>
    <hyperlink ref="B66" r:id="rId2" xr:uid="{00000000-0004-0000-0100-000001000000}"/>
    <hyperlink ref="B73" r:id="rId3" display="http://www.footprintnetwork.org/images/NFA%20Method%20Paper%202011%20Submitted%20for%20Publication.pdf " xr:uid="{00000000-0004-0000-0100-000002000000}"/>
    <hyperlink ref="B79" r:id="rId4" xr:uid="{00000000-0004-0000-0100-000003000000}"/>
    <hyperlink ref="B82" r:id="rId5" xr:uid="{00000000-0004-0000-0100-000004000000}"/>
    <hyperlink ref="B85" r:id="rId6" xr:uid="{00000000-0004-0000-0100-000005000000}"/>
    <hyperlink ref="B79:O79" r:id="rId7" display="·         http://www.footprintnetwork.org/resources/journal-articles/" xr:uid="{00000000-0004-0000-0100-000006000000}"/>
    <hyperlink ref="B73:O73" r:id="rId8" display="Borucke et al. 2011" xr:uid="{00000000-0004-0000-0100-000007000000}"/>
    <hyperlink ref="B72:O72" r:id="rId9" display="Lin et al. 2018. Ecological Footprint Accounting for Countries: Updates and Results of the National Footprint Accounts, 2012–2018, Resources, 7(3), 58." xr:uid="{00000000-0004-0000-0100-000008000000}"/>
    <hyperlink ref="B88" r:id="rId10" xr:uid="{00000000-0004-0000-0100-000009000000}"/>
    <hyperlink ref="B76" r:id="rId11" location="cite" xr:uid="{00000000-0004-0000-0100-00000A000000}"/>
    <hyperlink ref="B69" r:id="rId12" xr:uid="{00000000-0004-0000-0100-00000B000000}"/>
  </hyperlinks>
  <pageMargins left="0.7" right="0.7" top="0.75" bottom="0.75" header="0.3" footer="0.3"/>
  <pageSetup paperSize="9" scale="96" fitToHeight="4" orientation="portrait" verticalDpi="1200" r:id="rId13"/>
  <headerFooter>
    <oddFooter>&amp;LPrinted on &amp;D&amp;C© 2015 Global Footprint Network&amp;Rpage &amp;P of &amp;N</oddFooter>
  </headerFooter>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91:J91"/>
  <sheetViews>
    <sheetView zoomScale="30" zoomScaleNormal="30" workbookViewId="0">
      <pane ySplit="1" topLeftCell="A2" activePane="bottomLeft" state="frozen"/>
      <selection activeCell="B1" sqref="B1"/>
      <selection pane="bottomLeft" activeCell="A2" sqref="A2"/>
    </sheetView>
  </sheetViews>
  <sheetFormatPr defaultColWidth="9.28515625" defaultRowHeight="15"/>
  <cols>
    <col min="1" max="1" width="180.28515625" style="1" customWidth="1"/>
    <col min="2" max="2" width="4.42578125" style="159" customWidth="1"/>
    <col min="3" max="4" width="9.28515625" style="159"/>
    <col min="5" max="10" width="21.28515625" style="159" customWidth="1"/>
    <col min="11" max="16384" width="9.28515625" style="1"/>
  </cols>
  <sheetData>
    <row r="91" spans="1:1">
      <c r="A91" s="1" t="s">
        <v>0</v>
      </c>
    </row>
  </sheetData>
  <phoneticPr fontId="7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outlinePr summaryBelow="0" summaryRight="0"/>
  </sheetPr>
  <dimension ref="A1:M191"/>
  <sheetViews>
    <sheetView zoomScaleNormal="100" workbookViewId="0">
      <pane xSplit="3" ySplit="1" topLeftCell="D41" activePane="bottomRight" state="frozen"/>
      <selection pane="topRight" activeCell="D1" sqref="D1"/>
      <selection pane="bottomLeft" activeCell="A4" sqref="A4"/>
      <selection pane="bottomRight"/>
    </sheetView>
  </sheetViews>
  <sheetFormatPr defaultColWidth="9.28515625" defaultRowHeight="15"/>
  <cols>
    <col min="1" max="1" width="8.7109375" style="268" customWidth="1"/>
    <col min="2" max="2" width="52.42578125" style="268" customWidth="1"/>
    <col min="3" max="3" width="34.42578125" style="270" bestFit="1" customWidth="1"/>
    <col min="4" max="4" width="15.7109375" style="269" bestFit="1" customWidth="1"/>
    <col min="5" max="5" width="9.28515625" style="269" bestFit="1" customWidth="1"/>
    <col min="6" max="6" width="17.28515625" style="269" bestFit="1" customWidth="1"/>
    <col min="7" max="7" width="8.42578125" style="269" bestFit="1" customWidth="1"/>
    <col min="8" max="8" width="18.140625" style="269" bestFit="1" customWidth="1"/>
    <col min="9" max="9" width="23.28515625" style="269" bestFit="1" customWidth="1"/>
    <col min="10" max="10" width="11.7109375" style="246" bestFit="1" customWidth="1"/>
    <col min="11" max="11" width="41" style="246" bestFit="1" customWidth="1"/>
    <col min="12" max="12" width="34" style="246" bestFit="1" customWidth="1"/>
    <col min="13" max="13" width="45.85546875" style="246" bestFit="1" customWidth="1"/>
    <col min="14" max="16384" width="9.28515625" style="265"/>
  </cols>
  <sheetData>
    <row r="1" spans="1:13" s="247" customFormat="1" ht="13.15" customHeight="1">
      <c r="A1" s="248" t="s">
        <v>208</v>
      </c>
      <c r="B1" s="248"/>
      <c r="C1" s="249" t="s">
        <v>2</v>
      </c>
      <c r="D1" s="249" t="s">
        <v>206</v>
      </c>
      <c r="E1" s="249" t="s">
        <v>274</v>
      </c>
      <c r="F1" s="249" t="s">
        <v>272</v>
      </c>
      <c r="G1" s="249" t="s">
        <v>199</v>
      </c>
      <c r="H1" s="249" t="s">
        <v>204</v>
      </c>
      <c r="I1" s="250" t="s">
        <v>196</v>
      </c>
      <c r="J1" s="251" t="s">
        <v>154</v>
      </c>
      <c r="K1" s="252" t="s">
        <v>319</v>
      </c>
      <c r="L1" s="253" t="s">
        <v>320</v>
      </c>
      <c r="M1" s="254" t="s">
        <v>321</v>
      </c>
    </row>
    <row r="2" spans="1:13" ht="160.15" customHeight="1">
      <c r="A2" s="255">
        <v>1</v>
      </c>
      <c r="B2" s="271"/>
      <c r="C2" s="256" t="str">
        <f>'Country Results 2022 Ed (2018)'!A24</f>
        <v>Afghanistan</v>
      </c>
      <c r="D2" s="257" t="str">
        <f>VLOOKUP($C2,'Country Results 2022 Ed (2018)'!$A$24:$B$213,2,FALSE)</f>
        <v>3A</v>
      </c>
      <c r="E2" s="257">
        <f>VLOOKUP($C2,'Country Results 2022 Ed (2018)'!$A$24:$AD$213,3,FALSE)</f>
        <v>53.9</v>
      </c>
      <c r="F2" s="258">
        <f>VLOOKUP($C2,'Country Results 2022 Ed (2018)'!$A$24:$AD$213,4,FALSE)</f>
        <v>64.486000000000004</v>
      </c>
      <c r="G2" s="259">
        <f>VLOOKUP($C2,'Country Results 2022 Ed (2018)'!$A$24:$AD$213,5,FALSE)</f>
        <v>0.50900000000000001</v>
      </c>
      <c r="H2" s="260">
        <f>VLOOKUP($C2,'Country Results 2022 Ed (2018)'!$A$24:$AD$213,6,FALSE)</f>
        <v>564.6173825447371</v>
      </c>
      <c r="I2" s="257" t="str">
        <f>VLOOKUP($C2,'Country Results 2022 Ed (2018)'!$A$24:$AD$213,7,FALSE)</f>
        <v>Middle East/Central Asia</v>
      </c>
      <c r="J2" s="261" t="str">
        <f>VLOOKUP($C2,'Country Results 2022 Ed (2018)'!$A$24:$AD$213,8,FALSE)</f>
        <v>LI</v>
      </c>
      <c r="K2" s="262">
        <f>VLOOKUP($C2,'Country Results 2022 Ed (2018)'!$A$24:$AD$213,23,FALSE)</f>
        <v>0.68225535150769001</v>
      </c>
      <c r="L2" s="263">
        <f>VLOOKUP($C2,'Country Results 2022 Ed (2018)'!$A$24:$AD$213,29,FALSE)</f>
        <v>0.33994296401859497</v>
      </c>
      <c r="M2" s="264">
        <f>VLOOKUP($C2,'Country Results 2022 Ed (2018)'!$A$24:$AD$213,30,FALSE)</f>
        <v>-0.34231238748909504</v>
      </c>
    </row>
    <row r="3" spans="1:13" ht="160.15" customHeight="1">
      <c r="A3" s="266">
        <v>2</v>
      </c>
      <c r="B3" s="271"/>
      <c r="C3" s="256" t="str">
        <f>'Country Results 2022 Ed (2018)'!A25</f>
        <v>Albania</v>
      </c>
      <c r="D3" s="257" t="str">
        <f>VLOOKUP($C3,'Country Results 2022 Ed (2018)'!$A$24:$B$213,2,FALSE)</f>
        <v>3A</v>
      </c>
      <c r="E3" s="257">
        <f>VLOOKUP($C3,'Country Results 2022 Ed (2018)'!$A$24:$AD$213,3,FALSE)</f>
        <v>71</v>
      </c>
      <c r="F3" s="258">
        <f>VLOOKUP($C3,'Country Results 2022 Ed (2018)'!$A$24:$AD$213,4,FALSE)</f>
        <v>78.457999999999998</v>
      </c>
      <c r="G3" s="259">
        <f>VLOOKUP($C3,'Country Results 2022 Ed (2018)'!$A$24:$AD$213,5,FALSE)</f>
        <v>0.79200000000000004</v>
      </c>
      <c r="H3" s="260">
        <f>VLOOKUP($C3,'Country Results 2022 Ed (2018)'!$A$24:$AD$213,6,FALSE)</f>
        <v>5046.0326110844671</v>
      </c>
      <c r="I3" s="257" t="str">
        <f>VLOOKUP($C3,'Country Results 2022 Ed (2018)'!$A$24:$AD$213,7,FALSE)</f>
        <v>Other Europe</v>
      </c>
      <c r="J3" s="261" t="str">
        <f>VLOOKUP($C3,'Country Results 2022 Ed (2018)'!$A$24:$AD$213,8,FALSE)</f>
        <v>UM</v>
      </c>
      <c r="K3" s="262">
        <f>VLOOKUP($C3,'Country Results 2022 Ed (2018)'!$A$24:$AD$213,23,FALSE)</f>
        <v>1.88645802312157</v>
      </c>
      <c r="L3" s="263">
        <f>VLOOKUP($C3,'Country Results 2022 Ed (2018)'!$A$24:$AD$213,29,FALSE)</f>
        <v>0.99269322518092196</v>
      </c>
      <c r="M3" s="264">
        <f>VLOOKUP($C3,'Country Results 2022 Ed (2018)'!$A$24:$AD$213,30,FALSE)</f>
        <v>-0.893764797940648</v>
      </c>
    </row>
    <row r="4" spans="1:13" ht="160.15" customHeight="1">
      <c r="A4" s="266">
        <v>3</v>
      </c>
      <c r="B4" s="271"/>
      <c r="C4" s="256" t="str">
        <f>'Country Results 2022 Ed (2018)'!A26</f>
        <v>Algeria</v>
      </c>
      <c r="D4" s="257" t="str">
        <f>VLOOKUP($C4,'Country Results 2022 Ed (2018)'!$A$24:$B$213,2,FALSE)</f>
        <v>3A</v>
      </c>
      <c r="E4" s="257">
        <f>VLOOKUP($C4,'Country Results 2022 Ed (2018)'!$A$24:$AD$213,3,FALSE)</f>
        <v>70.900000000000006</v>
      </c>
      <c r="F4" s="258">
        <f>VLOOKUP($C4,'Country Results 2022 Ed (2018)'!$A$24:$AD$213,4,FALSE)</f>
        <v>76.692999999999998</v>
      </c>
      <c r="G4" s="259">
        <f>VLOOKUP($C4,'Country Results 2022 Ed (2018)'!$A$24:$AD$213,5,FALSE)</f>
        <v>0.746</v>
      </c>
      <c r="H4" s="260">
        <f>VLOOKUP($C4,'Country Results 2022 Ed (2018)'!$A$24:$AD$213,6,FALSE)</f>
        <v>4759.8300536424413</v>
      </c>
      <c r="I4" s="257" t="str">
        <f>VLOOKUP($C4,'Country Results 2022 Ed (2018)'!$A$24:$AD$213,7,FALSE)</f>
        <v>Africa</v>
      </c>
      <c r="J4" s="261" t="str">
        <f>VLOOKUP($C4,'Country Results 2022 Ed (2018)'!$A$24:$AD$213,8,FALSE)</f>
        <v>UM</v>
      </c>
      <c r="K4" s="262">
        <f>VLOOKUP($C4,'Country Results 2022 Ed (2018)'!$A$24:$AD$213,23,FALSE)</f>
        <v>2.34090871533432</v>
      </c>
      <c r="L4" s="263">
        <f>VLOOKUP($C4,'Country Results 2022 Ed (2018)'!$A$24:$AD$213,29,FALSE)</f>
        <v>0.56916642645973503</v>
      </c>
      <c r="M4" s="264">
        <f>VLOOKUP($C4,'Country Results 2022 Ed (2018)'!$A$24:$AD$213,30,FALSE)</f>
        <v>-1.7717422888745848</v>
      </c>
    </row>
    <row r="5" spans="1:13" ht="160.15" customHeight="1">
      <c r="A5" s="266">
        <v>4</v>
      </c>
      <c r="B5" s="271"/>
      <c r="C5" s="256" t="str">
        <f>'Country Results 2022 Ed (2018)'!A27</f>
        <v>Angola</v>
      </c>
      <c r="D5" s="257" t="str">
        <f>VLOOKUP($C5,'Country Results 2022 Ed (2018)'!$A$24:$B$213,2,FALSE)</f>
        <v>3A</v>
      </c>
      <c r="E5" s="257">
        <f>VLOOKUP($C5,'Country Results 2022 Ed (2018)'!$A$24:$AD$213,3,FALSE)</f>
        <v>50.3</v>
      </c>
      <c r="F5" s="258">
        <f>VLOOKUP($C5,'Country Results 2022 Ed (2018)'!$A$24:$AD$213,4,FALSE)</f>
        <v>60.781999999999996</v>
      </c>
      <c r="G5" s="259">
        <f>VLOOKUP($C5,'Country Results 2022 Ed (2018)'!$A$24:$AD$213,5,FALSE)</f>
        <v>0.58199999999999996</v>
      </c>
      <c r="H5" s="260">
        <f>VLOOKUP($C5,'Country Results 2022 Ed (2018)'!$A$24:$AD$213,6,FALSE)</f>
        <v>3233.902767090789</v>
      </c>
      <c r="I5" s="257" t="str">
        <f>VLOOKUP($C5,'Country Results 2022 Ed (2018)'!$A$24:$AD$213,7,FALSE)</f>
        <v>Africa</v>
      </c>
      <c r="J5" s="261" t="str">
        <f>VLOOKUP($C5,'Country Results 2022 Ed (2018)'!$A$24:$AD$213,8,FALSE)</f>
        <v>LM</v>
      </c>
      <c r="K5" s="262">
        <f>VLOOKUP($C5,'Country Results 2022 Ed (2018)'!$A$24:$AD$213,23,FALSE)</f>
        <v>0.86184467253062602</v>
      </c>
      <c r="L5" s="263">
        <f>VLOOKUP($C5,'Country Results 2022 Ed (2018)'!$A$24:$AD$213,29,FALSE)</f>
        <v>1.8367663209264999</v>
      </c>
      <c r="M5" s="264">
        <f>VLOOKUP($C5,'Country Results 2022 Ed (2018)'!$A$24:$AD$213,30,FALSE)</f>
        <v>0.97492164839587392</v>
      </c>
    </row>
    <row r="6" spans="1:13" ht="160.15" customHeight="1">
      <c r="A6" s="266">
        <v>5</v>
      </c>
      <c r="B6" s="271"/>
      <c r="C6" s="256" t="str">
        <f>'Country Results 2022 Ed (2018)'!A28</f>
        <v>Antigua and Barbuda</v>
      </c>
      <c r="D6" s="257" t="str">
        <f>VLOOKUP($C6,'Country Results 2022 Ed (2018)'!$A$24:$B$213,2,FALSE)</f>
        <v>2B</v>
      </c>
      <c r="E6" s="257" t="str">
        <f>VLOOKUP($C6,'Country Results 2022 Ed (2018)'!$A$24:$AD$213,3,FALSE)</f>
        <v>-</v>
      </c>
      <c r="F6" s="258">
        <f>VLOOKUP($C6,'Country Results 2022 Ed (2018)'!$A$24:$AD$213,4,FALSE)</f>
        <v>76.885000000000005</v>
      </c>
      <c r="G6" s="259">
        <f>VLOOKUP($C6,'Country Results 2022 Ed (2018)'!$A$24:$AD$213,5,FALSE)</f>
        <v>0.77200000000000002</v>
      </c>
      <c r="H6" s="260">
        <f>VLOOKUP($C6,'Country Results 2022 Ed (2018)'!$A$24:$AD$213,6,FALSE)</f>
        <v>15134.910089609682</v>
      </c>
      <c r="I6" s="257" t="str">
        <f>VLOOKUP($C6,'Country Results 2022 Ed (2018)'!$A$24:$AD$213,7,FALSE)</f>
        <v>Central America/Caribbean</v>
      </c>
      <c r="J6" s="261" t="str">
        <f>VLOOKUP($C6,'Country Results 2022 Ed (2018)'!$A$24:$AD$213,8,FALSE)</f>
        <v>HI</v>
      </c>
      <c r="K6" s="262">
        <f>VLOOKUP($C6,'Country Results 2022 Ed (2018)'!$A$24:$AD$213,23,FALSE)</f>
        <v>4.6550924198616901</v>
      </c>
      <c r="L6" s="263">
        <f>VLOOKUP($C6,'Country Results 2022 Ed (2018)'!$A$24:$AD$213,29,FALSE)</f>
        <v>0.85650877646688195</v>
      </c>
      <c r="M6" s="264">
        <f>VLOOKUP($C6,'Country Results 2022 Ed (2018)'!$A$24:$AD$213,30,FALSE)</f>
        <v>-3.7985836433948084</v>
      </c>
    </row>
    <row r="7" spans="1:13" ht="160.15" customHeight="1">
      <c r="A7" s="266">
        <v>6</v>
      </c>
      <c r="B7" s="271"/>
      <c r="C7" s="256" t="str">
        <f>'Country Results 2022 Ed (2018)'!A29</f>
        <v>Argentina</v>
      </c>
      <c r="D7" s="257" t="str">
        <f>VLOOKUP($C7,'Country Results 2022 Ed (2018)'!$A$24:$B$213,2,FALSE)</f>
        <v>3A</v>
      </c>
      <c r="E7" s="257">
        <f>VLOOKUP($C7,'Country Results 2022 Ed (2018)'!$A$24:$AD$213,3,FALSE)</f>
        <v>72.8</v>
      </c>
      <c r="F7" s="258">
        <f>VLOOKUP($C7,'Country Results 2022 Ed (2018)'!$A$24:$AD$213,4,FALSE)</f>
        <v>76.52</v>
      </c>
      <c r="G7" s="259">
        <f>VLOOKUP($C7,'Country Results 2022 Ed (2018)'!$A$24:$AD$213,5,FALSE)</f>
        <v>0.84199999999999997</v>
      </c>
      <c r="H7" s="260">
        <f>VLOOKUP($C7,'Country Results 2022 Ed (2018)'!$A$24:$AD$213,6,FALSE)</f>
        <v>10076.39540623727</v>
      </c>
      <c r="I7" s="257" t="str">
        <f>VLOOKUP($C7,'Country Results 2022 Ed (2018)'!$A$24:$AD$213,7,FALSE)</f>
        <v>South America</v>
      </c>
      <c r="J7" s="261" t="str">
        <f>VLOOKUP($C7,'Country Results 2022 Ed (2018)'!$A$24:$AD$213,8,FALSE)</f>
        <v>UM</v>
      </c>
      <c r="K7" s="262">
        <f>VLOOKUP($C7,'Country Results 2022 Ed (2018)'!$A$24:$AD$213,23,FALSE)</f>
        <v>3.3117460978551598</v>
      </c>
      <c r="L7" s="263">
        <f>VLOOKUP($C7,'Country Results 2022 Ed (2018)'!$A$24:$AD$213,29,FALSE)</f>
        <v>6.1796561965613304</v>
      </c>
      <c r="M7" s="264">
        <f>VLOOKUP($C7,'Country Results 2022 Ed (2018)'!$A$24:$AD$213,30,FALSE)</f>
        <v>2.8679100987061705</v>
      </c>
    </row>
    <row r="8" spans="1:13" ht="160.15" customHeight="1">
      <c r="A8" s="266">
        <v>7</v>
      </c>
      <c r="B8" s="271"/>
      <c r="C8" s="256" t="str">
        <f>'Country Results 2022 Ed (2018)'!A30</f>
        <v>Armenia</v>
      </c>
      <c r="D8" s="257" t="str">
        <f>VLOOKUP($C8,'Country Results 2022 Ed (2018)'!$A$24:$B$213,2,FALSE)</f>
        <v>3A</v>
      </c>
      <c r="E8" s="257">
        <f>VLOOKUP($C8,'Country Results 2022 Ed (2018)'!$A$24:$AD$213,3,FALSE)</f>
        <v>71.8</v>
      </c>
      <c r="F8" s="258">
        <f>VLOOKUP($C8,'Country Results 2022 Ed (2018)'!$A$24:$AD$213,4,FALSE)</f>
        <v>74.944999999999993</v>
      </c>
      <c r="G8" s="259">
        <f>VLOOKUP($C8,'Country Results 2022 Ed (2018)'!$A$24:$AD$213,5,FALSE)</f>
        <v>0.77100000000000002</v>
      </c>
      <c r="H8" s="260">
        <f>VLOOKUP($C8,'Country Results 2022 Ed (2018)'!$A$24:$AD$213,6,FALSE)</f>
        <v>4406.7417633607183</v>
      </c>
      <c r="I8" s="257" t="str">
        <f>VLOOKUP($C8,'Country Results 2022 Ed (2018)'!$A$24:$AD$213,7,FALSE)</f>
        <v>Middle East/Central Asia</v>
      </c>
      <c r="J8" s="261" t="str">
        <f>VLOOKUP($C8,'Country Results 2022 Ed (2018)'!$A$24:$AD$213,8,FALSE)</f>
        <v>LM</v>
      </c>
      <c r="K8" s="262">
        <f>VLOOKUP($C8,'Country Results 2022 Ed (2018)'!$A$24:$AD$213,23,FALSE)</f>
        <v>1.9003921165378499</v>
      </c>
      <c r="L8" s="263">
        <f>VLOOKUP($C8,'Country Results 2022 Ed (2018)'!$A$24:$AD$213,29,FALSE)</f>
        <v>0.61611645614270705</v>
      </c>
      <c r="M8" s="264">
        <f>VLOOKUP($C8,'Country Results 2022 Ed (2018)'!$A$24:$AD$213,30,FALSE)</f>
        <v>-1.2842756603951428</v>
      </c>
    </row>
    <row r="9" spans="1:13" ht="160.15" customHeight="1">
      <c r="A9" s="266">
        <v>8</v>
      </c>
      <c r="B9" s="271"/>
      <c r="C9" s="256" t="str">
        <f>'Country Results 2022 Ed (2018)'!A31</f>
        <v>Australia</v>
      </c>
      <c r="D9" s="257" t="str">
        <f>VLOOKUP($C9,'Country Results 2022 Ed (2018)'!$A$24:$B$213,2,FALSE)</f>
        <v>3A</v>
      </c>
      <c r="E9" s="257">
        <f>VLOOKUP($C9,'Country Results 2022 Ed (2018)'!$A$24:$AD$213,3,FALSE)</f>
        <v>75.599999999999994</v>
      </c>
      <c r="F9" s="258">
        <f>VLOOKUP($C9,'Country Results 2022 Ed (2018)'!$A$24:$AD$213,4,FALSE)</f>
        <v>82.748800000000003</v>
      </c>
      <c r="G9" s="259">
        <f>VLOOKUP($C9,'Country Results 2022 Ed (2018)'!$A$24:$AD$213,5,FALSE)</f>
        <v>0.94299999999999995</v>
      </c>
      <c r="H9" s="260">
        <f>VLOOKUP($C9,'Country Results 2022 Ed (2018)'!$A$24:$AD$213,6,FALSE)</f>
        <v>57032.237051531243</v>
      </c>
      <c r="I9" s="257" t="str">
        <f>VLOOKUP($C9,'Country Results 2022 Ed (2018)'!$A$24:$AD$213,7,FALSE)</f>
        <v>Asia-Pacific</v>
      </c>
      <c r="J9" s="261" t="str">
        <f>VLOOKUP($C9,'Country Results 2022 Ed (2018)'!$A$24:$AD$213,8,FALSE)</f>
        <v>HI</v>
      </c>
      <c r="K9" s="262">
        <f>VLOOKUP($C9,'Country Results 2022 Ed (2018)'!$A$24:$AD$213,23,FALSE)</f>
        <v>7.0860389506563903</v>
      </c>
      <c r="L9" s="263">
        <f>VLOOKUP($C9,'Country Results 2022 Ed (2018)'!$A$24:$AD$213,29,FALSE)</f>
        <v>11.471694204009999</v>
      </c>
      <c r="M9" s="264">
        <f>VLOOKUP($C9,'Country Results 2022 Ed (2018)'!$A$24:$AD$213,30,FALSE)</f>
        <v>4.3856552533536091</v>
      </c>
    </row>
    <row r="10" spans="1:13" ht="160.15" customHeight="1">
      <c r="A10" s="266">
        <v>9</v>
      </c>
      <c r="B10" s="271"/>
      <c r="C10" s="256" t="str">
        <f>'Country Results 2022 Ed (2018)'!A32</f>
        <v>Austria</v>
      </c>
      <c r="D10" s="257" t="str">
        <f>VLOOKUP($C10,'Country Results 2022 Ed (2018)'!$A$24:$B$213,2,FALSE)</f>
        <v>3A</v>
      </c>
      <c r="E10" s="257">
        <f>VLOOKUP($C10,'Country Results 2022 Ed (2018)'!$A$24:$AD$213,3,FALSE)</f>
        <v>82.1</v>
      </c>
      <c r="F10" s="258">
        <f>VLOOKUP($C10,'Country Results 2022 Ed (2018)'!$A$24:$AD$213,4,FALSE)</f>
        <v>81.692700000000002</v>
      </c>
      <c r="G10" s="259">
        <f>VLOOKUP($C10,'Country Results 2022 Ed (2018)'!$A$24:$AD$213,5,FALSE)</f>
        <v>0.92100000000000004</v>
      </c>
      <c r="H10" s="260">
        <f>VLOOKUP($C10,'Country Results 2022 Ed (2018)'!$A$24:$AD$213,6,FALSE)</f>
        <v>49711.014529396307</v>
      </c>
      <c r="I10" s="257" t="str">
        <f>VLOOKUP($C10,'Country Results 2022 Ed (2018)'!$A$24:$AD$213,7,FALSE)</f>
        <v>EU</v>
      </c>
      <c r="J10" s="261" t="str">
        <f>VLOOKUP($C10,'Country Results 2022 Ed (2018)'!$A$24:$AD$213,8,FALSE)</f>
        <v>HI</v>
      </c>
      <c r="K10" s="262">
        <f>VLOOKUP($C10,'Country Results 2022 Ed (2018)'!$A$24:$AD$213,23,FALSE)</f>
        <v>6.0644595526287004</v>
      </c>
      <c r="L10" s="263">
        <f>VLOOKUP($C10,'Country Results 2022 Ed (2018)'!$A$24:$AD$213,29,FALSE)</f>
        <v>2.6756860335456301</v>
      </c>
      <c r="M10" s="264">
        <f>VLOOKUP($C10,'Country Results 2022 Ed (2018)'!$A$24:$AD$213,30,FALSE)</f>
        <v>-3.3887735190830703</v>
      </c>
    </row>
    <row r="11" spans="1:13" ht="160.15" customHeight="1">
      <c r="A11" s="266">
        <v>10</v>
      </c>
      <c r="B11" s="271"/>
      <c r="C11" s="256" t="str">
        <f>'Country Results 2022 Ed (2018)'!A33</f>
        <v>Azerbaijan</v>
      </c>
      <c r="D11" s="257" t="str">
        <f>VLOOKUP($C11,'Country Results 2022 Ed (2018)'!$A$24:$B$213,2,FALSE)</f>
        <v>3A</v>
      </c>
      <c r="E11" s="257">
        <f>VLOOKUP($C11,'Country Results 2022 Ed (2018)'!$A$24:$AD$213,3,FALSE)</f>
        <v>72.400000000000006</v>
      </c>
      <c r="F11" s="258">
        <f>VLOOKUP($C11,'Country Results 2022 Ed (2018)'!$A$24:$AD$213,4,FALSE)</f>
        <v>72.864000000000004</v>
      </c>
      <c r="G11" s="259">
        <f>VLOOKUP($C11,'Country Results 2022 Ed (2018)'!$A$24:$AD$213,5,FALSE)</f>
        <v>0.754</v>
      </c>
      <c r="H11" s="260">
        <f>VLOOKUP($C11,'Country Results 2022 Ed (2018)'!$A$24:$AD$213,6,FALSE)</f>
        <v>5795.021656642627</v>
      </c>
      <c r="I11" s="257" t="str">
        <f>VLOOKUP($C11,'Country Results 2022 Ed (2018)'!$A$24:$AD$213,7,FALSE)</f>
        <v>Middle East/Central Asia</v>
      </c>
      <c r="J11" s="261" t="str">
        <f>VLOOKUP($C11,'Country Results 2022 Ed (2018)'!$A$24:$AD$213,8,FALSE)</f>
        <v>UM</v>
      </c>
      <c r="K11" s="262">
        <f>VLOOKUP($C11,'Country Results 2022 Ed (2018)'!$A$24:$AD$213,23,FALSE)</f>
        <v>2.0600747776266202</v>
      </c>
      <c r="L11" s="263">
        <f>VLOOKUP($C11,'Country Results 2022 Ed (2018)'!$A$24:$AD$213,29,FALSE)</f>
        <v>0.78716135470648496</v>
      </c>
      <c r="M11" s="264">
        <f>VLOOKUP($C11,'Country Results 2022 Ed (2018)'!$A$24:$AD$213,30,FALSE)</f>
        <v>-1.2729134229201353</v>
      </c>
    </row>
    <row r="12" spans="1:13" ht="160.15" customHeight="1">
      <c r="A12" s="266">
        <v>11</v>
      </c>
      <c r="B12" s="271"/>
      <c r="C12" s="256" t="str">
        <f>'Country Results 2022 Ed (2018)'!A34</f>
        <v>Bahamas</v>
      </c>
      <c r="D12" s="257" t="str">
        <f>VLOOKUP($C12,'Country Results 2022 Ed (2018)'!$A$24:$B$213,2,FALSE)</f>
        <v>3A</v>
      </c>
      <c r="E12" s="257" t="str">
        <f>VLOOKUP($C12,'Country Results 2022 Ed (2018)'!$A$24:$AD$213,3,FALSE)</f>
        <v>-</v>
      </c>
      <c r="F12" s="258">
        <f>VLOOKUP($C12,'Country Results 2022 Ed (2018)'!$A$24:$AD$213,4,FALSE)</f>
        <v>73.751999999999995</v>
      </c>
      <c r="G12" s="259">
        <f>VLOOKUP($C12,'Country Results 2022 Ed (2018)'!$A$24:$AD$213,5,FALSE)</f>
        <v>0.81200000000000006</v>
      </c>
      <c r="H12" s="260">
        <f>VLOOKUP($C12,'Country Results 2022 Ed (2018)'!$A$24:$AD$213,6,FALSE)</f>
        <v>28845.521021436787</v>
      </c>
      <c r="I12" s="257" t="str">
        <f>VLOOKUP($C12,'Country Results 2022 Ed (2018)'!$A$24:$AD$213,7,FALSE)</f>
        <v>Central America/Caribbean</v>
      </c>
      <c r="J12" s="261" t="str">
        <f>VLOOKUP($C12,'Country Results 2022 Ed (2018)'!$A$24:$AD$213,8,FALSE)</f>
        <v>HI</v>
      </c>
      <c r="K12" s="262">
        <f>VLOOKUP($C12,'Country Results 2022 Ed (2018)'!$A$24:$AD$213,23,FALSE)</f>
        <v>4.2845259840987104</v>
      </c>
      <c r="L12" s="263">
        <f>VLOOKUP($C12,'Country Results 2022 Ed (2018)'!$A$24:$AD$213,29,FALSE)</f>
        <v>9.1753836971202603</v>
      </c>
      <c r="M12" s="264">
        <f>VLOOKUP($C12,'Country Results 2022 Ed (2018)'!$A$24:$AD$213,30,FALSE)</f>
        <v>4.8908577130215498</v>
      </c>
    </row>
    <row r="13" spans="1:13" ht="160.15" customHeight="1">
      <c r="A13" s="266">
        <v>12</v>
      </c>
      <c r="B13" s="271"/>
      <c r="C13" s="256" t="str">
        <f>'Country Results 2022 Ed (2018)'!A35</f>
        <v>Bahrain</v>
      </c>
      <c r="D13" s="257" t="str">
        <f>VLOOKUP($C13,'Country Results 2022 Ed (2018)'!$A$24:$B$213,2,FALSE)</f>
        <v>3A</v>
      </c>
      <c r="E13" s="257">
        <f>VLOOKUP($C13,'Country Results 2022 Ed (2018)'!$A$24:$AD$213,3,FALSE)</f>
        <v>66.099999999999994</v>
      </c>
      <c r="F13" s="258">
        <f>VLOOKUP($C13,'Country Results 2022 Ed (2018)'!$A$24:$AD$213,4,FALSE)</f>
        <v>77.162999999999997</v>
      </c>
      <c r="G13" s="259">
        <f>VLOOKUP($C13,'Country Results 2022 Ed (2018)'!$A$24:$AD$213,5,FALSE)</f>
        <v>0.85199999999999998</v>
      </c>
      <c r="H13" s="260">
        <f>VLOOKUP($C13,'Country Results 2022 Ed (2018)'!$A$24:$AD$213,6,FALSE)</f>
        <v>21477.970657701197</v>
      </c>
      <c r="I13" s="257" t="str">
        <f>VLOOKUP($C13,'Country Results 2022 Ed (2018)'!$A$24:$AD$213,7,FALSE)</f>
        <v>Middle East/Central Asia</v>
      </c>
      <c r="J13" s="261" t="str">
        <f>VLOOKUP($C13,'Country Results 2022 Ed (2018)'!$A$24:$AD$213,8,FALSE)</f>
        <v>HI</v>
      </c>
      <c r="K13" s="262">
        <f>VLOOKUP($C13,'Country Results 2022 Ed (2018)'!$A$24:$AD$213,23,FALSE)</f>
        <v>8.1728881057447396</v>
      </c>
      <c r="L13" s="263">
        <f>VLOOKUP($C13,'Country Results 2022 Ed (2018)'!$A$24:$AD$213,29,FALSE)</f>
        <v>0.46525991093872199</v>
      </c>
      <c r="M13" s="264">
        <f>VLOOKUP($C13,'Country Results 2022 Ed (2018)'!$A$24:$AD$213,30,FALSE)</f>
        <v>-7.7076281948060172</v>
      </c>
    </row>
    <row r="14" spans="1:13" ht="160.15" customHeight="1">
      <c r="A14" s="266">
        <v>13</v>
      </c>
      <c r="B14" s="271"/>
      <c r="C14" s="256" t="str">
        <f>'Country Results 2022 Ed (2018)'!A36</f>
        <v>Bangladesh</v>
      </c>
      <c r="D14" s="257" t="str">
        <f>VLOOKUP($C14,'Country Results 2022 Ed (2018)'!$A$24:$B$213,2,FALSE)</f>
        <v>3A</v>
      </c>
      <c r="E14" s="257">
        <f>VLOOKUP($C14,'Country Results 2022 Ed (2018)'!$A$24:$AD$213,3,FALSE)</f>
        <v>63.5</v>
      </c>
      <c r="F14" s="258">
        <f>VLOOKUP($C14,'Country Results 2022 Ed (2018)'!$A$24:$AD$213,4,FALSE)</f>
        <v>72.319999999999993</v>
      </c>
      <c r="G14" s="259">
        <f>VLOOKUP($C14,'Country Results 2022 Ed (2018)'!$A$24:$AD$213,5,FALSE)</f>
        <v>0.625</v>
      </c>
      <c r="H14" s="260">
        <f>VLOOKUP($C14,'Country Results 2022 Ed (2018)'!$A$24:$AD$213,6,FALSE)</f>
        <v>1202.1539624605737</v>
      </c>
      <c r="I14" s="257" t="str">
        <f>VLOOKUP($C14,'Country Results 2022 Ed (2018)'!$A$24:$AD$213,7,FALSE)</f>
        <v>Asia-Pacific</v>
      </c>
      <c r="J14" s="261" t="str">
        <f>VLOOKUP($C14,'Country Results 2022 Ed (2018)'!$A$24:$AD$213,8,FALSE)</f>
        <v>LI</v>
      </c>
      <c r="K14" s="262">
        <f>VLOOKUP($C14,'Country Results 2022 Ed (2018)'!$A$24:$AD$213,23,FALSE)</f>
        <v>0.90389422733705405</v>
      </c>
      <c r="L14" s="263">
        <f>VLOOKUP($C14,'Country Results 2022 Ed (2018)'!$A$24:$AD$213,29,FALSE)</f>
        <v>0.414867938804102</v>
      </c>
      <c r="M14" s="264">
        <f>VLOOKUP($C14,'Country Results 2022 Ed (2018)'!$A$24:$AD$213,30,FALSE)</f>
        <v>-0.48902628853295205</v>
      </c>
    </row>
    <row r="15" spans="1:13" ht="160.15" customHeight="1">
      <c r="A15" s="266">
        <v>14</v>
      </c>
      <c r="B15" s="271"/>
      <c r="C15" s="256" t="str">
        <f>'Country Results 2022 Ed (2018)'!A37</f>
        <v>Barbados</v>
      </c>
      <c r="D15" s="257" t="str">
        <f>VLOOKUP($C15,'Country Results 2022 Ed (2018)'!$A$24:$B$213,2,FALSE)</f>
        <v>3A</v>
      </c>
      <c r="E15" s="257">
        <f>VLOOKUP($C15,'Country Results 2022 Ed (2018)'!$A$24:$AD$213,3,FALSE)</f>
        <v>68.400000000000006</v>
      </c>
      <c r="F15" s="258">
        <f>VLOOKUP($C15,'Country Results 2022 Ed (2018)'!$A$24:$AD$213,4,FALSE)</f>
        <v>79.081000000000003</v>
      </c>
      <c r="G15" s="259">
        <f>VLOOKUP($C15,'Country Results 2022 Ed (2018)'!$A$24:$AD$213,5,FALSE)</f>
        <v>0.81</v>
      </c>
      <c r="H15" s="260">
        <f>VLOOKUP($C15,'Country Results 2022 Ed (2018)'!$A$24:$AD$213,6,FALSE)</f>
        <v>16136.910427427767</v>
      </c>
      <c r="I15" s="257" t="str">
        <f>VLOOKUP($C15,'Country Results 2022 Ed (2018)'!$A$24:$AD$213,7,FALSE)</f>
        <v>Central America/Caribbean</v>
      </c>
      <c r="J15" s="261" t="str">
        <f>VLOOKUP($C15,'Country Results 2022 Ed (2018)'!$A$24:$AD$213,8,FALSE)</f>
        <v>HI</v>
      </c>
      <c r="K15" s="262">
        <f>VLOOKUP($C15,'Country Results 2022 Ed (2018)'!$A$24:$AD$213,23,FALSE)</f>
        <v>3.9696550687185201</v>
      </c>
      <c r="L15" s="263">
        <f>VLOOKUP($C15,'Country Results 2022 Ed (2018)'!$A$24:$AD$213,29,FALSE)</f>
        <v>0.186166112035479</v>
      </c>
      <c r="M15" s="264">
        <f>VLOOKUP($C15,'Country Results 2022 Ed (2018)'!$A$24:$AD$213,30,FALSE)</f>
        <v>-3.783488956683041</v>
      </c>
    </row>
    <row r="16" spans="1:13" ht="160.15" customHeight="1">
      <c r="A16" s="266">
        <v>15</v>
      </c>
      <c r="B16" s="271"/>
      <c r="C16" s="256" t="str">
        <f>'Country Results 2022 Ed (2018)'!A38</f>
        <v>Belarus</v>
      </c>
      <c r="D16" s="257" t="str">
        <f>VLOOKUP($C16,'Country Results 2022 Ed (2018)'!$A$24:$B$213,2,FALSE)</f>
        <v>3A</v>
      </c>
      <c r="E16" s="257">
        <f>VLOOKUP($C16,'Country Results 2022 Ed (2018)'!$A$24:$AD$213,3,FALSE)</f>
        <v>78.8</v>
      </c>
      <c r="F16" s="258">
        <f>VLOOKUP($C16,'Country Results 2022 Ed (2018)'!$A$24:$AD$213,4,FALSE)</f>
        <v>74.175600000000003</v>
      </c>
      <c r="G16" s="259">
        <f>VLOOKUP($C16,'Country Results 2022 Ed (2018)'!$A$24:$AD$213,5,FALSE)</f>
        <v>0.82299999999999995</v>
      </c>
      <c r="H16" s="260">
        <f>VLOOKUP($C16,'Country Results 2022 Ed (2018)'!$A$24:$AD$213,6,FALSE)</f>
        <v>6607.8081236363487</v>
      </c>
      <c r="I16" s="257" t="str">
        <f>VLOOKUP($C16,'Country Results 2022 Ed (2018)'!$A$24:$AD$213,7,FALSE)</f>
        <v>Other Europe</v>
      </c>
      <c r="J16" s="261" t="str">
        <f>VLOOKUP($C16,'Country Results 2022 Ed (2018)'!$A$24:$AD$213,8,FALSE)</f>
        <v>UM</v>
      </c>
      <c r="K16" s="262">
        <f>VLOOKUP($C16,'Country Results 2022 Ed (2018)'!$A$24:$AD$213,23,FALSE)</f>
        <v>4.4029788498251996</v>
      </c>
      <c r="L16" s="263">
        <f>VLOOKUP($C16,'Country Results 2022 Ed (2018)'!$A$24:$AD$213,29,FALSE)</f>
        <v>2.8573829713273202</v>
      </c>
      <c r="M16" s="264">
        <f>VLOOKUP($C16,'Country Results 2022 Ed (2018)'!$A$24:$AD$213,30,FALSE)</f>
        <v>-1.5455958784978794</v>
      </c>
    </row>
    <row r="17" spans="1:13" ht="160.15" customHeight="1">
      <c r="A17" s="266">
        <v>16</v>
      </c>
      <c r="B17" s="271"/>
      <c r="C17" s="256" t="str">
        <f>'Country Results 2022 Ed (2018)'!A39</f>
        <v>Belgium</v>
      </c>
      <c r="D17" s="257" t="str">
        <f>VLOOKUP($C17,'Country Results 2022 Ed (2018)'!$A$24:$B$213,2,FALSE)</f>
        <v>3A</v>
      </c>
      <c r="E17" s="257">
        <f>VLOOKUP($C17,'Country Results 2022 Ed (2018)'!$A$24:$AD$213,3,FALSE)</f>
        <v>82.2</v>
      </c>
      <c r="F17" s="258">
        <f>VLOOKUP($C17,'Country Results 2022 Ed (2018)'!$A$24:$AD$213,4,FALSE)</f>
        <v>81.595100000000002</v>
      </c>
      <c r="G17" s="259">
        <f>VLOOKUP($C17,'Country Results 2022 Ed (2018)'!$A$24:$AD$213,5,FALSE)</f>
        <v>0.93</v>
      </c>
      <c r="H17" s="260">
        <f>VLOOKUP($C17,'Country Results 2022 Ed (2018)'!$A$24:$AD$213,6,FALSE)</f>
        <v>46768.040172233705</v>
      </c>
      <c r="I17" s="257" t="str">
        <f>VLOOKUP($C17,'Country Results 2022 Ed (2018)'!$A$24:$AD$213,7,FALSE)</f>
        <v>EU</v>
      </c>
      <c r="J17" s="261" t="str">
        <f>VLOOKUP($C17,'Country Results 2022 Ed (2018)'!$A$24:$AD$213,8,FALSE)</f>
        <v>HI</v>
      </c>
      <c r="K17" s="262">
        <f>VLOOKUP($C17,'Country Results 2022 Ed (2018)'!$A$24:$AD$213,23,FALSE)</f>
        <v>6.8656336548181303</v>
      </c>
      <c r="L17" s="263">
        <f>VLOOKUP($C17,'Country Results 2022 Ed (2018)'!$A$24:$AD$213,29,FALSE)</f>
        <v>0.76190072438767997</v>
      </c>
      <c r="M17" s="264">
        <f>VLOOKUP($C17,'Country Results 2022 Ed (2018)'!$A$24:$AD$213,30,FALSE)</f>
        <v>-6.10373293043045</v>
      </c>
    </row>
    <row r="18" spans="1:13" ht="160.15" customHeight="1">
      <c r="A18" s="266">
        <v>17</v>
      </c>
      <c r="B18" s="271"/>
      <c r="C18" s="256" t="str">
        <f>'Country Results 2022 Ed (2018)'!A40</f>
        <v>Belize</v>
      </c>
      <c r="D18" s="257" t="str">
        <f>VLOOKUP($C18,'Country Results 2022 Ed (2018)'!$A$24:$B$213,2,FALSE)</f>
        <v>2A</v>
      </c>
      <c r="E18" s="257">
        <f>VLOOKUP($C18,'Country Results 2022 Ed (2018)'!$A$24:$AD$213,3,FALSE)</f>
        <v>64.400000000000006</v>
      </c>
      <c r="F18" s="258">
        <f>VLOOKUP($C18,'Country Results 2022 Ed (2018)'!$A$24:$AD$213,4,FALSE)</f>
        <v>74.495999999999995</v>
      </c>
      <c r="G18" s="259">
        <f>VLOOKUP($C18,'Country Results 2022 Ed (2018)'!$A$24:$AD$213,5,FALSE)</f>
        <v>0.71399999999999997</v>
      </c>
      <c r="H18" s="260">
        <f>VLOOKUP($C18,'Country Results 2022 Ed (2018)'!$A$24:$AD$213,6,FALSE)</f>
        <v>4217.2076175280645</v>
      </c>
      <c r="I18" s="257" t="str">
        <f>VLOOKUP($C18,'Country Results 2022 Ed (2018)'!$A$24:$AD$213,7,FALSE)</f>
        <v>Central America/Caribbean</v>
      </c>
      <c r="J18" s="261" t="str">
        <f>VLOOKUP($C18,'Country Results 2022 Ed (2018)'!$A$24:$AD$213,8,FALSE)</f>
        <v>UM</v>
      </c>
      <c r="K18" s="262">
        <f>VLOOKUP($C18,'Country Results 2022 Ed (2018)'!$A$24:$AD$213,23,FALSE)</f>
        <v>7.8724602193744397</v>
      </c>
      <c r="L18" s="263">
        <f>VLOOKUP($C18,'Country Results 2022 Ed (2018)'!$A$24:$AD$213,29,FALSE)</f>
        <v>3.51386472507801</v>
      </c>
      <c r="M18" s="264">
        <f>VLOOKUP($C18,'Country Results 2022 Ed (2018)'!$A$24:$AD$213,30,FALSE)</f>
        <v>-4.3585954942964298</v>
      </c>
    </row>
    <row r="19" spans="1:13" ht="160.15" customHeight="1">
      <c r="A19" s="266">
        <v>18</v>
      </c>
      <c r="B19" s="271"/>
      <c r="C19" s="256" t="str">
        <f>'Country Results 2022 Ed (2018)'!A41</f>
        <v>Benin</v>
      </c>
      <c r="D19" s="257" t="str">
        <f>VLOOKUP($C19,'Country Results 2022 Ed (2018)'!$A$24:$B$213,2,FALSE)</f>
        <v>3A</v>
      </c>
      <c r="E19" s="257">
        <f>VLOOKUP($C19,'Country Results 2022 Ed (2018)'!$A$24:$AD$213,3,FALSE)</f>
        <v>49.9</v>
      </c>
      <c r="F19" s="258">
        <f>VLOOKUP($C19,'Country Results 2022 Ed (2018)'!$A$24:$AD$213,4,FALSE)</f>
        <v>61.47</v>
      </c>
      <c r="G19" s="259">
        <f>VLOOKUP($C19,'Country Results 2022 Ed (2018)'!$A$24:$AD$213,5,FALSE)</f>
        <v>0.54100000000000004</v>
      </c>
      <c r="H19" s="260">
        <f>VLOOKUP($C19,'Country Results 2022 Ed (2018)'!$A$24:$AD$213,6,FALSE)</f>
        <v>1211.3191118850782</v>
      </c>
      <c r="I19" s="257" t="str">
        <f>VLOOKUP($C19,'Country Results 2022 Ed (2018)'!$A$24:$AD$213,7,FALSE)</f>
        <v>Africa</v>
      </c>
      <c r="J19" s="261" t="str">
        <f>VLOOKUP($C19,'Country Results 2022 Ed (2018)'!$A$24:$AD$213,8,FALSE)</f>
        <v>LI</v>
      </c>
      <c r="K19" s="262">
        <f>VLOOKUP($C19,'Country Results 2022 Ed (2018)'!$A$24:$AD$213,23,FALSE)</f>
        <v>1.6074392653912899</v>
      </c>
      <c r="L19" s="263">
        <f>VLOOKUP($C19,'Country Results 2022 Ed (2018)'!$A$24:$AD$213,29,FALSE)</f>
        <v>0.91982638148781204</v>
      </c>
      <c r="M19" s="264">
        <f>VLOOKUP($C19,'Country Results 2022 Ed (2018)'!$A$24:$AD$213,30,FALSE)</f>
        <v>-0.68761288390347786</v>
      </c>
    </row>
    <row r="20" spans="1:13" ht="160.15" customHeight="1">
      <c r="A20" s="266">
        <v>19</v>
      </c>
      <c r="B20" s="271"/>
      <c r="C20" s="256" t="str">
        <f>'Country Results 2022 Ed (2018)'!A42</f>
        <v>Bhutan</v>
      </c>
      <c r="D20" s="257" t="str">
        <f>VLOOKUP($C20,'Country Results 2022 Ed (2018)'!$A$24:$B$213,2,FALSE)</f>
        <v>3A</v>
      </c>
      <c r="E20" s="257">
        <f>VLOOKUP($C20,'Country Results 2022 Ed (2018)'!$A$24:$AD$213,3,FALSE)</f>
        <v>70</v>
      </c>
      <c r="F20" s="258">
        <f>VLOOKUP($C20,'Country Results 2022 Ed (2018)'!$A$24:$AD$213,4,FALSE)</f>
        <v>71.459999999999994</v>
      </c>
      <c r="G20" s="259">
        <f>VLOOKUP($C20,'Country Results 2022 Ed (2018)'!$A$24:$AD$213,5,FALSE)</f>
        <v>0.64900000000000002</v>
      </c>
      <c r="H20" s="260">
        <f>VLOOKUP($C20,'Country Results 2022 Ed (2018)'!$A$24:$AD$213,6,FALSE)</f>
        <v>3128.8541154846575</v>
      </c>
      <c r="I20" s="257" t="str">
        <f>VLOOKUP($C20,'Country Results 2022 Ed (2018)'!$A$24:$AD$213,7,FALSE)</f>
        <v>Asia-Pacific</v>
      </c>
      <c r="J20" s="261" t="str">
        <f>VLOOKUP($C20,'Country Results 2022 Ed (2018)'!$A$24:$AD$213,8,FALSE)</f>
        <v>LM</v>
      </c>
      <c r="K20" s="262">
        <f>VLOOKUP($C20,'Country Results 2022 Ed (2018)'!$A$24:$AD$213,23,FALSE)</f>
        <v>5.1587696384310204</v>
      </c>
      <c r="L20" s="263">
        <f>VLOOKUP($C20,'Country Results 2022 Ed (2018)'!$A$24:$AD$213,29,FALSE)</f>
        <v>4.97745528858478</v>
      </c>
      <c r="M20" s="264">
        <f>VLOOKUP($C20,'Country Results 2022 Ed (2018)'!$A$24:$AD$213,30,FALSE)</f>
        <v>-0.1813143498462404</v>
      </c>
    </row>
    <row r="21" spans="1:13" ht="160.15" customHeight="1">
      <c r="A21" s="266">
        <v>20</v>
      </c>
      <c r="B21" s="271"/>
      <c r="C21" s="256" t="str">
        <f>'Country Results 2022 Ed (2018)'!A43</f>
        <v>Bolivia</v>
      </c>
      <c r="D21" s="257" t="str">
        <f>VLOOKUP($C21,'Country Results 2022 Ed (2018)'!$A$24:$B$213,2,FALSE)</f>
        <v>3A</v>
      </c>
      <c r="E21" s="257">
        <f>VLOOKUP($C21,'Country Results 2022 Ed (2018)'!$A$24:$AD$213,3,FALSE)</f>
        <v>67.599999999999994</v>
      </c>
      <c r="F21" s="258">
        <f>VLOOKUP($C21,'Country Results 2022 Ed (2018)'!$A$24:$AD$213,4,FALSE)</f>
        <v>71.239000000000004</v>
      </c>
      <c r="G21" s="259">
        <f>VLOOKUP($C21,'Country Results 2022 Ed (2018)'!$A$24:$AD$213,5,FALSE)</f>
        <v>0.71399999999999997</v>
      </c>
      <c r="H21" s="260">
        <f>VLOOKUP($C21,'Country Results 2022 Ed (2018)'!$A$24:$AD$213,6,FALSE)</f>
        <v>2559.5212761107537</v>
      </c>
      <c r="I21" s="257" t="str">
        <f>VLOOKUP($C21,'Country Results 2022 Ed (2018)'!$A$24:$AD$213,7,FALSE)</f>
        <v>South America</v>
      </c>
      <c r="J21" s="261" t="str">
        <f>VLOOKUP($C21,'Country Results 2022 Ed (2018)'!$A$24:$AD$213,8,FALSE)</f>
        <v>LM</v>
      </c>
      <c r="K21" s="262">
        <f>VLOOKUP($C21,'Country Results 2022 Ed (2018)'!$A$24:$AD$213,23,FALSE)</f>
        <v>3.1085020429750001</v>
      </c>
      <c r="L21" s="263">
        <f>VLOOKUP($C21,'Country Results 2022 Ed (2018)'!$A$24:$AD$213,29,FALSE)</f>
        <v>14.2456140766046</v>
      </c>
      <c r="M21" s="264">
        <f>VLOOKUP($C21,'Country Results 2022 Ed (2018)'!$A$24:$AD$213,30,FALSE)</f>
        <v>11.137112033629599</v>
      </c>
    </row>
    <row r="22" spans="1:13" ht="160.15" customHeight="1">
      <c r="A22" s="266">
        <v>21</v>
      </c>
      <c r="B22" s="271"/>
      <c r="C22" s="256" t="str">
        <f>'Country Results 2022 Ed (2018)'!A44</f>
        <v>Bosnia and Herzegovina</v>
      </c>
      <c r="D22" s="257" t="str">
        <f>VLOOKUP($C22,'Country Results 2022 Ed (2018)'!$A$24:$B$213,2,FALSE)</f>
        <v>3A</v>
      </c>
      <c r="E22" s="257">
        <f>VLOOKUP($C22,'Country Results 2022 Ed (2018)'!$A$24:$AD$213,3,FALSE)</f>
        <v>73.7</v>
      </c>
      <c r="F22" s="258">
        <f>VLOOKUP($C22,'Country Results 2022 Ed (2018)'!$A$24:$AD$213,4,FALSE)</f>
        <v>77.262</v>
      </c>
      <c r="G22" s="259">
        <f>VLOOKUP($C22,'Country Results 2022 Ed (2018)'!$A$24:$AD$213,5,FALSE)</f>
        <v>0.77700000000000002</v>
      </c>
      <c r="H22" s="260">
        <f>VLOOKUP($C22,'Country Results 2022 Ed (2018)'!$A$24:$AD$213,6,FALSE)</f>
        <v>6096.909506752836</v>
      </c>
      <c r="I22" s="257" t="str">
        <f>VLOOKUP($C22,'Country Results 2022 Ed (2018)'!$A$24:$AD$213,7,FALSE)</f>
        <v>Other Europe</v>
      </c>
      <c r="J22" s="261" t="str">
        <f>VLOOKUP($C22,'Country Results 2022 Ed (2018)'!$A$24:$AD$213,8,FALSE)</f>
        <v>UM</v>
      </c>
      <c r="K22" s="262">
        <f>VLOOKUP($C22,'Country Results 2022 Ed (2018)'!$A$24:$AD$213,23,FALSE)</f>
        <v>3.8922329377853302</v>
      </c>
      <c r="L22" s="263">
        <f>VLOOKUP($C22,'Country Results 2022 Ed (2018)'!$A$24:$AD$213,29,FALSE)</f>
        <v>1.99931193121429</v>
      </c>
      <c r="M22" s="264">
        <f>VLOOKUP($C22,'Country Results 2022 Ed (2018)'!$A$24:$AD$213,30,FALSE)</f>
        <v>-1.8929210065710402</v>
      </c>
    </row>
    <row r="23" spans="1:13" ht="160.15" customHeight="1">
      <c r="A23" s="266">
        <v>22</v>
      </c>
      <c r="B23" s="271"/>
      <c r="C23" s="256" t="str">
        <f>'Country Results 2022 Ed (2018)'!A45</f>
        <v>Botswana</v>
      </c>
      <c r="D23" s="257" t="str">
        <f>VLOOKUP($C23,'Country Results 2022 Ed (2018)'!$A$24:$B$213,2,FALSE)</f>
        <v>3A</v>
      </c>
      <c r="E23" s="257">
        <f>VLOOKUP($C23,'Country Results 2022 Ed (2018)'!$A$24:$AD$213,3,FALSE)</f>
        <v>61.9</v>
      </c>
      <c r="F23" s="258">
        <f>VLOOKUP($C23,'Country Results 2022 Ed (2018)'!$A$24:$AD$213,4,FALSE)</f>
        <v>69.275000000000006</v>
      </c>
      <c r="G23" s="259">
        <f>VLOOKUP($C23,'Country Results 2022 Ed (2018)'!$A$24:$AD$213,5,FALSE)</f>
        <v>0.73</v>
      </c>
      <c r="H23" s="260">
        <f>VLOOKUP($C23,'Country Results 2022 Ed (2018)'!$A$24:$AD$213,6,FALSE)</f>
        <v>8032.8913702221353</v>
      </c>
      <c r="I23" s="257" t="str">
        <f>VLOOKUP($C23,'Country Results 2022 Ed (2018)'!$A$24:$AD$213,7,FALSE)</f>
        <v>Africa</v>
      </c>
      <c r="J23" s="261" t="str">
        <f>VLOOKUP($C23,'Country Results 2022 Ed (2018)'!$A$24:$AD$213,8,FALSE)</f>
        <v>UM</v>
      </c>
      <c r="K23" s="262">
        <f>VLOOKUP($C23,'Country Results 2022 Ed (2018)'!$A$24:$AD$213,23,FALSE)</f>
        <v>2.3692558565950299</v>
      </c>
      <c r="L23" s="263">
        <f>VLOOKUP($C23,'Country Results 2022 Ed (2018)'!$A$24:$AD$213,29,FALSE)</f>
        <v>3.3022592439435599</v>
      </c>
      <c r="M23" s="264">
        <f>VLOOKUP($C23,'Country Results 2022 Ed (2018)'!$A$24:$AD$213,30,FALSE)</f>
        <v>0.93300338734852994</v>
      </c>
    </row>
    <row r="24" spans="1:13" ht="160.15" customHeight="1">
      <c r="A24" s="266">
        <v>23</v>
      </c>
      <c r="B24" s="271"/>
      <c r="C24" s="256" t="str">
        <f>'Country Results 2022 Ed (2018)'!A46</f>
        <v>Brazil</v>
      </c>
      <c r="D24" s="257" t="str">
        <f>VLOOKUP($C24,'Country Results 2022 Ed (2018)'!$A$24:$B$213,2,FALSE)</f>
        <v>3A</v>
      </c>
      <c r="E24" s="257">
        <f>VLOOKUP($C24,'Country Results 2022 Ed (2018)'!$A$24:$AD$213,3,FALSE)</f>
        <v>71.3</v>
      </c>
      <c r="F24" s="258">
        <f>VLOOKUP($C24,'Country Results 2022 Ed (2018)'!$A$24:$AD$213,4,FALSE)</f>
        <v>75.671999999999997</v>
      </c>
      <c r="G24" s="259">
        <f>VLOOKUP($C24,'Country Results 2022 Ed (2018)'!$A$24:$AD$213,5,FALSE)</f>
        <v>0.76200000000000001</v>
      </c>
      <c r="H24" s="260">
        <f>VLOOKUP($C24,'Country Results 2022 Ed (2018)'!$A$24:$AD$213,6,FALSE)</f>
        <v>11075.624555423476</v>
      </c>
      <c r="I24" s="257" t="str">
        <f>VLOOKUP($C24,'Country Results 2022 Ed (2018)'!$A$24:$AD$213,7,FALSE)</f>
        <v>South America</v>
      </c>
      <c r="J24" s="261" t="str">
        <f>VLOOKUP($C24,'Country Results 2022 Ed (2018)'!$A$24:$AD$213,8,FALSE)</f>
        <v>UM</v>
      </c>
      <c r="K24" s="262">
        <f>VLOOKUP($C24,'Country Results 2022 Ed (2018)'!$A$24:$AD$213,23,FALSE)</f>
        <v>2.58795918509511</v>
      </c>
      <c r="L24" s="263">
        <f>VLOOKUP($C24,'Country Results 2022 Ed (2018)'!$A$24:$AD$213,29,FALSE)</f>
        <v>8.6093604803156101</v>
      </c>
      <c r="M24" s="264">
        <f>VLOOKUP($C24,'Country Results 2022 Ed (2018)'!$A$24:$AD$213,30,FALSE)</f>
        <v>6.0214012952204996</v>
      </c>
    </row>
    <row r="25" spans="1:13" ht="160.15" customHeight="1">
      <c r="A25" s="266">
        <v>24</v>
      </c>
      <c r="B25" s="271"/>
      <c r="C25" s="256" t="str">
        <f>'Country Results 2022 Ed (2018)'!A47</f>
        <v>Brunei Darussalam</v>
      </c>
      <c r="D25" s="257" t="str">
        <f>VLOOKUP($C25,'Country Results 2022 Ed (2018)'!$A$24:$B$213,2,FALSE)</f>
        <v>3A</v>
      </c>
      <c r="E25" s="257">
        <f>VLOOKUP($C25,'Country Results 2022 Ed (2018)'!$A$24:$AD$213,3,FALSE)</f>
        <v>68.3</v>
      </c>
      <c r="F25" s="258">
        <f>VLOOKUP($C25,'Country Results 2022 Ed (2018)'!$A$24:$AD$213,4,FALSE)</f>
        <v>75.721999999999994</v>
      </c>
      <c r="G25" s="259">
        <f>VLOOKUP($C25,'Country Results 2022 Ed (2018)'!$A$24:$AD$213,5,FALSE)</f>
        <v>0.83599999999999997</v>
      </c>
      <c r="H25" s="260">
        <f>VLOOKUP($C25,'Country Results 2022 Ed (2018)'!$A$24:$AD$213,6,FALSE)</f>
        <v>31436.74303121887</v>
      </c>
      <c r="I25" s="257" t="str">
        <f>VLOOKUP($C25,'Country Results 2022 Ed (2018)'!$A$24:$AD$213,7,FALSE)</f>
        <v>Asia-Pacific</v>
      </c>
      <c r="J25" s="261" t="str">
        <f>VLOOKUP($C25,'Country Results 2022 Ed (2018)'!$A$24:$AD$213,8,FALSE)</f>
        <v>HI</v>
      </c>
      <c r="K25" s="262">
        <f>VLOOKUP($C25,'Country Results 2022 Ed (2018)'!$A$24:$AD$213,23,FALSE)</f>
        <v>5.4153689477270301</v>
      </c>
      <c r="L25" s="263">
        <f>VLOOKUP($C25,'Country Results 2022 Ed (2018)'!$A$24:$AD$213,29,FALSE)</f>
        <v>2.71225495933643</v>
      </c>
      <c r="M25" s="264">
        <f>VLOOKUP($C25,'Country Results 2022 Ed (2018)'!$A$24:$AD$213,30,FALSE)</f>
        <v>-2.7031139883906001</v>
      </c>
    </row>
    <row r="26" spans="1:13" ht="160.15" customHeight="1">
      <c r="A26" s="266"/>
      <c r="B26" s="271"/>
      <c r="C26" s="256" t="str">
        <f>'Country Results 2022 Ed (2018)'!A48</f>
        <v>Bulgaria</v>
      </c>
      <c r="D26" s="257" t="str">
        <f>VLOOKUP($C26,'Country Results 2022 Ed (2018)'!$A$24:$B$213,2,FALSE)</f>
        <v>2A</v>
      </c>
      <c r="E26" s="257">
        <f>VLOOKUP($C26,'Country Results 2022 Ed (2018)'!$A$24:$AD$213,3,FALSE)</f>
        <v>73.8</v>
      </c>
      <c r="F26" s="258">
        <f>VLOOKUP($C26,'Country Results 2022 Ed (2018)'!$A$24:$AD$213,4,FALSE)</f>
        <v>74.963399999999993</v>
      </c>
      <c r="G26" s="259">
        <f>VLOOKUP($C26,'Country Results 2022 Ed (2018)'!$A$24:$AD$213,5,FALSE)</f>
        <v>0.81299999999999994</v>
      </c>
      <c r="H26" s="260">
        <f>VLOOKUP($C26,'Country Results 2022 Ed (2018)'!$A$24:$AD$213,6,FALSE)</f>
        <v>8642.0407795565734</v>
      </c>
      <c r="I26" s="257" t="str">
        <f>VLOOKUP($C26,'Country Results 2022 Ed (2018)'!$A$24:$AD$213,7,FALSE)</f>
        <v>EU</v>
      </c>
      <c r="J26" s="261" t="str">
        <f>VLOOKUP($C26,'Country Results 2022 Ed (2018)'!$A$24:$AD$213,8,FALSE)</f>
        <v>UM</v>
      </c>
      <c r="K26" s="262">
        <f>VLOOKUP($C26,'Country Results 2022 Ed (2018)'!$A$24:$AD$213,23,FALSE)</f>
        <v>3.6210698790688798</v>
      </c>
      <c r="L26" s="263">
        <f>VLOOKUP($C26,'Country Results 2022 Ed (2018)'!$A$24:$AD$213,29,FALSE)</f>
        <v>3.27630240083906</v>
      </c>
      <c r="M26" s="264">
        <f>VLOOKUP($C26,'Country Results 2022 Ed (2018)'!$A$24:$AD$213,30,FALSE)</f>
        <v>-0.34476747822981979</v>
      </c>
    </row>
    <row r="27" spans="1:13" ht="160.15" customHeight="1">
      <c r="A27" s="266">
        <v>25</v>
      </c>
      <c r="B27" s="271"/>
      <c r="C27" s="256" t="str">
        <f>'Country Results 2022 Ed (2018)'!A49</f>
        <v>Burkina Faso</v>
      </c>
      <c r="D27" s="257" t="str">
        <f>VLOOKUP($C27,'Country Results 2022 Ed (2018)'!$A$24:$B$213,2,FALSE)</f>
        <v>3A</v>
      </c>
      <c r="E27" s="257">
        <f>VLOOKUP($C27,'Country Results 2022 Ed (2018)'!$A$24:$AD$213,3,FALSE)</f>
        <v>53.5</v>
      </c>
      <c r="F27" s="258">
        <f>VLOOKUP($C27,'Country Results 2022 Ed (2018)'!$A$24:$AD$213,4,FALSE)</f>
        <v>61.173999999999999</v>
      </c>
      <c r="G27" s="259">
        <f>VLOOKUP($C27,'Country Results 2022 Ed (2018)'!$A$24:$AD$213,5,FALSE)</f>
        <v>0.443</v>
      </c>
      <c r="H27" s="260">
        <f>VLOOKUP($C27,'Country Results 2022 Ed (2018)'!$A$24:$AD$213,6,FALSE)</f>
        <v>800.31390021011066</v>
      </c>
      <c r="I27" s="257" t="str">
        <f>VLOOKUP($C27,'Country Results 2022 Ed (2018)'!$A$24:$AD$213,7,FALSE)</f>
        <v>Africa</v>
      </c>
      <c r="J27" s="261" t="str">
        <f>VLOOKUP($C27,'Country Results 2022 Ed (2018)'!$A$24:$AD$213,8,FALSE)</f>
        <v>LI</v>
      </c>
      <c r="K27" s="262">
        <f>VLOOKUP($C27,'Country Results 2022 Ed (2018)'!$A$24:$AD$213,23,FALSE)</f>
        <v>1.2612862055826799</v>
      </c>
      <c r="L27" s="263">
        <f>VLOOKUP($C27,'Country Results 2022 Ed (2018)'!$A$24:$AD$213,29,FALSE)</f>
        <v>0.99879110902060597</v>
      </c>
      <c r="M27" s="264">
        <f>VLOOKUP($C27,'Country Results 2022 Ed (2018)'!$A$24:$AD$213,30,FALSE)</f>
        <v>-0.26249509656207393</v>
      </c>
    </row>
    <row r="28" spans="1:13" ht="160.15" customHeight="1">
      <c r="A28" s="266">
        <v>26</v>
      </c>
      <c r="B28" s="271"/>
      <c r="C28" s="256" t="str">
        <f>'Country Results 2022 Ed (2018)'!A50</f>
        <v>Burundi</v>
      </c>
      <c r="D28" s="257" t="str">
        <f>VLOOKUP($C28,'Country Results 2022 Ed (2018)'!$A$24:$B$213,2,FALSE)</f>
        <v>3A</v>
      </c>
      <c r="E28" s="257">
        <f>VLOOKUP($C28,'Country Results 2022 Ed (2018)'!$A$24:$AD$213,3,FALSE)</f>
        <v>51.8</v>
      </c>
      <c r="F28" s="258">
        <f>VLOOKUP($C28,'Country Results 2022 Ed (2018)'!$A$24:$AD$213,4,FALSE)</f>
        <v>61.247</v>
      </c>
      <c r="G28" s="259">
        <f>VLOOKUP($C28,'Country Results 2022 Ed (2018)'!$A$24:$AD$213,5,FALSE)</f>
        <v>0.43099999999999999</v>
      </c>
      <c r="H28" s="260">
        <f>VLOOKUP($C28,'Country Results 2022 Ed (2018)'!$A$24:$AD$213,6,FALSE)</f>
        <v>210.80408018099374</v>
      </c>
      <c r="I28" s="257" t="str">
        <f>VLOOKUP($C28,'Country Results 2022 Ed (2018)'!$A$24:$AD$213,7,FALSE)</f>
        <v>Africa</v>
      </c>
      <c r="J28" s="261" t="str">
        <f>VLOOKUP($C28,'Country Results 2022 Ed (2018)'!$A$24:$AD$213,8,FALSE)</f>
        <v>LI</v>
      </c>
      <c r="K28" s="262">
        <f>VLOOKUP($C28,'Country Results 2022 Ed (2018)'!$A$24:$AD$213,23,FALSE)</f>
        <v>0.83346031742015003</v>
      </c>
      <c r="L28" s="263">
        <f>VLOOKUP($C28,'Country Results 2022 Ed (2018)'!$A$24:$AD$213,29,FALSE)</f>
        <v>0.54540647037983903</v>
      </c>
      <c r="M28" s="264">
        <f>VLOOKUP($C28,'Country Results 2022 Ed (2018)'!$A$24:$AD$213,30,FALSE)</f>
        <v>-0.28805384704031101</v>
      </c>
    </row>
    <row r="29" spans="1:13" ht="160.15" customHeight="1">
      <c r="A29" s="266">
        <v>27</v>
      </c>
      <c r="B29" s="271"/>
      <c r="C29" s="256" t="str">
        <f>'Country Results 2022 Ed (2018)'!A51</f>
        <v>Cabo Verde</v>
      </c>
      <c r="D29" s="257" t="str">
        <f>VLOOKUP($C29,'Country Results 2022 Ed (2018)'!$A$24:$B$213,2,FALSE)</f>
        <v>2B</v>
      </c>
      <c r="E29" s="257">
        <f>VLOOKUP($C29,'Country Results 2022 Ed (2018)'!$A$24:$AD$213,3,FALSE)</f>
        <v>68.099999999999994</v>
      </c>
      <c r="F29" s="258">
        <f>VLOOKUP($C29,'Country Results 2022 Ed (2018)'!$A$24:$AD$213,4,FALSE)</f>
        <v>72.781999999999996</v>
      </c>
      <c r="G29" s="259">
        <f>VLOOKUP($C29,'Country Results 2022 Ed (2018)'!$A$24:$AD$213,5,FALSE)</f>
        <v>0.66300000000000003</v>
      </c>
      <c r="H29" s="260">
        <f>VLOOKUP($C29,'Country Results 2022 Ed (2018)'!$A$24:$AD$213,6,FALSE)</f>
        <v>3740.0024132685367</v>
      </c>
      <c r="I29" s="257" t="str">
        <f>VLOOKUP($C29,'Country Results 2022 Ed (2018)'!$A$24:$AD$213,7,FALSE)</f>
        <v>Africa</v>
      </c>
      <c r="J29" s="261" t="str">
        <f>VLOOKUP($C29,'Country Results 2022 Ed (2018)'!$A$24:$AD$213,8,FALSE)</f>
        <v>LM</v>
      </c>
      <c r="K29" s="262">
        <f>VLOOKUP($C29,'Country Results 2022 Ed (2018)'!$A$24:$AD$213,23,FALSE)</f>
        <v>1.8341522231177501</v>
      </c>
      <c r="L29" s="263">
        <f>VLOOKUP($C29,'Country Results 2022 Ed (2018)'!$A$24:$AD$213,29,FALSE)</f>
        <v>0.47433161593781198</v>
      </c>
      <c r="M29" s="264">
        <f>VLOOKUP($C29,'Country Results 2022 Ed (2018)'!$A$24:$AD$213,30,FALSE)</f>
        <v>-1.3598206071799381</v>
      </c>
    </row>
    <row r="30" spans="1:13" ht="160.15" customHeight="1">
      <c r="A30" s="266">
        <v>28</v>
      </c>
      <c r="B30" s="271"/>
      <c r="C30" s="256" t="str">
        <f>'Country Results 2022 Ed (2018)'!A52</f>
        <v>Cambodia</v>
      </c>
      <c r="D30" s="257" t="str">
        <f>VLOOKUP($C30,'Country Results 2022 Ed (2018)'!$A$24:$B$213,2,FALSE)</f>
        <v>2B</v>
      </c>
      <c r="E30" s="257">
        <f>VLOOKUP($C30,'Country Results 2022 Ed (2018)'!$A$24:$AD$213,3,FALSE)</f>
        <v>64.5</v>
      </c>
      <c r="F30" s="258">
        <f>VLOOKUP($C30,'Country Results 2022 Ed (2018)'!$A$24:$AD$213,4,FALSE)</f>
        <v>69.569999999999993</v>
      </c>
      <c r="G30" s="259">
        <f>VLOOKUP($C30,'Country Results 2022 Ed (2018)'!$A$24:$AD$213,5,FALSE)</f>
        <v>0.58499999999999996</v>
      </c>
      <c r="H30" s="260">
        <f>VLOOKUP($C30,'Country Results 2022 Ed (2018)'!$A$24:$AD$213,6,FALSE)</f>
        <v>1202.6240467505759</v>
      </c>
      <c r="I30" s="257" t="str">
        <f>VLOOKUP($C30,'Country Results 2022 Ed (2018)'!$A$24:$AD$213,7,FALSE)</f>
        <v>Asia-Pacific</v>
      </c>
      <c r="J30" s="261" t="str">
        <f>VLOOKUP($C30,'Country Results 2022 Ed (2018)'!$A$24:$AD$213,8,FALSE)</f>
        <v>LI</v>
      </c>
      <c r="K30" s="262">
        <f>VLOOKUP($C30,'Country Results 2022 Ed (2018)'!$A$24:$AD$213,23,FALSE)</f>
        <v>1.50140806941894</v>
      </c>
      <c r="L30" s="263">
        <f>VLOOKUP($C30,'Country Results 2022 Ed (2018)'!$A$24:$AD$213,29,FALSE)</f>
        <v>1.1955941547901501</v>
      </c>
      <c r="M30" s="264">
        <f>VLOOKUP($C30,'Country Results 2022 Ed (2018)'!$A$24:$AD$213,30,FALSE)</f>
        <v>-0.30581391462878993</v>
      </c>
    </row>
    <row r="31" spans="1:13" ht="160.15" customHeight="1">
      <c r="A31" s="266">
        <v>29</v>
      </c>
      <c r="B31" s="271"/>
      <c r="C31" s="256" t="str">
        <f>'Country Results 2022 Ed (2018)'!A53</f>
        <v>Cameroon</v>
      </c>
      <c r="D31" s="257" t="str">
        <f>VLOOKUP($C31,'Country Results 2022 Ed (2018)'!$A$24:$B$213,2,FALSE)</f>
        <v>3A</v>
      </c>
      <c r="E31" s="257">
        <f>VLOOKUP($C31,'Country Results 2022 Ed (2018)'!$A$24:$AD$213,3,FALSE)</f>
        <v>55.3</v>
      </c>
      <c r="F31" s="258">
        <f>VLOOKUP($C31,'Country Results 2022 Ed (2018)'!$A$24:$AD$213,4,FALSE)</f>
        <v>58.920999999999999</v>
      </c>
      <c r="G31" s="259">
        <f>VLOOKUP($C31,'Country Results 2022 Ed (2018)'!$A$24:$AD$213,5,FALSE)</f>
        <v>0.56000000000000005</v>
      </c>
      <c r="H31" s="260">
        <f>VLOOKUP($C31,'Country Results 2022 Ed (2018)'!$A$24:$AD$213,6,FALSE)</f>
        <v>1502.1672024219145</v>
      </c>
      <c r="I31" s="257" t="str">
        <f>VLOOKUP($C31,'Country Results 2022 Ed (2018)'!$A$24:$AD$213,7,FALSE)</f>
        <v>Africa</v>
      </c>
      <c r="J31" s="261" t="str">
        <f>VLOOKUP($C31,'Country Results 2022 Ed (2018)'!$A$24:$AD$213,8,FALSE)</f>
        <v>LM</v>
      </c>
      <c r="K31" s="262">
        <f>VLOOKUP($C31,'Country Results 2022 Ed (2018)'!$A$24:$AD$213,23,FALSE)</f>
        <v>1.2138312610441699</v>
      </c>
      <c r="L31" s="263">
        <f>VLOOKUP($C31,'Country Results 2022 Ed (2018)'!$A$24:$AD$213,29,FALSE)</f>
        <v>1.59405657674073</v>
      </c>
      <c r="M31" s="264">
        <f>VLOOKUP($C31,'Country Results 2022 Ed (2018)'!$A$24:$AD$213,30,FALSE)</f>
        <v>0.38022531569656004</v>
      </c>
    </row>
    <row r="32" spans="1:13" ht="160.15" customHeight="1">
      <c r="A32" s="266">
        <v>30</v>
      </c>
      <c r="B32" s="271"/>
      <c r="C32" s="256" t="str">
        <f>'Country Results 2022 Ed (2018)'!A54</f>
        <v>Canada</v>
      </c>
      <c r="D32" s="257" t="str">
        <f>VLOOKUP($C32,'Country Results 2022 Ed (2018)'!$A$24:$B$213,2,FALSE)</f>
        <v>3A</v>
      </c>
      <c r="E32" s="257">
        <f>VLOOKUP($C32,'Country Results 2022 Ed (2018)'!$A$24:$AD$213,3,FALSE)</f>
        <v>79.2</v>
      </c>
      <c r="F32" s="258">
        <f>VLOOKUP($C32,'Country Results 2022 Ed (2018)'!$A$24:$AD$213,4,FALSE)</f>
        <v>82.0488</v>
      </c>
      <c r="G32" s="259">
        <f>VLOOKUP($C32,'Country Results 2022 Ed (2018)'!$A$24:$AD$213,5,FALSE)</f>
        <v>0.92800000000000005</v>
      </c>
      <c r="H32" s="260">
        <f>VLOOKUP($C32,'Country Results 2022 Ed (2018)'!$A$24:$AD$213,6,FALSE)</f>
        <v>51517.748526039875</v>
      </c>
      <c r="I32" s="257" t="str">
        <f>VLOOKUP($C32,'Country Results 2022 Ed (2018)'!$A$24:$AD$213,7,FALSE)</f>
        <v>North America</v>
      </c>
      <c r="J32" s="261" t="str">
        <f>VLOOKUP($C32,'Country Results 2022 Ed (2018)'!$A$24:$AD$213,8,FALSE)</f>
        <v>HI</v>
      </c>
      <c r="K32" s="262">
        <f>VLOOKUP($C32,'Country Results 2022 Ed (2018)'!$A$24:$AD$213,23,FALSE)</f>
        <v>8.0650497063545199</v>
      </c>
      <c r="L32" s="263">
        <f>VLOOKUP($C32,'Country Results 2022 Ed (2018)'!$A$24:$AD$213,29,FALSE)</f>
        <v>14.7366120938807</v>
      </c>
      <c r="M32" s="264">
        <f>VLOOKUP($C32,'Country Results 2022 Ed (2018)'!$A$24:$AD$213,30,FALSE)</f>
        <v>6.6715623875261798</v>
      </c>
    </row>
    <row r="33" spans="1:13" ht="160.15" customHeight="1">
      <c r="A33" s="266">
        <v>31</v>
      </c>
      <c r="B33" s="271"/>
      <c r="C33" s="256" t="str">
        <f>'Country Results 2022 Ed (2018)'!A55</f>
        <v>Central African Republic</v>
      </c>
      <c r="D33" s="257" t="str">
        <f>VLOOKUP($C33,'Country Results 2022 Ed (2018)'!$A$24:$B$213,2,FALSE)</f>
        <v>3A</v>
      </c>
      <c r="E33" s="257">
        <f>VLOOKUP($C33,'Country Results 2022 Ed (2018)'!$A$24:$AD$213,3,FALSE)</f>
        <v>38.299999999999997</v>
      </c>
      <c r="F33" s="258">
        <f>VLOOKUP($C33,'Country Results 2022 Ed (2018)'!$A$24:$AD$213,4,FALSE)</f>
        <v>52.805</v>
      </c>
      <c r="G33" s="259">
        <f>VLOOKUP($C33,'Country Results 2022 Ed (2018)'!$A$24:$AD$213,5,FALSE)</f>
        <v>0.39500000000000002</v>
      </c>
      <c r="H33" s="260">
        <f>VLOOKUP($C33,'Country Results 2022 Ed (2018)'!$A$24:$AD$213,6,FALSE)</f>
        <v>379.36553585401447</v>
      </c>
      <c r="I33" s="257" t="str">
        <f>VLOOKUP($C33,'Country Results 2022 Ed (2018)'!$A$24:$AD$213,7,FALSE)</f>
        <v>Africa</v>
      </c>
      <c r="J33" s="261" t="str">
        <f>VLOOKUP($C33,'Country Results 2022 Ed (2018)'!$A$24:$AD$213,8,FALSE)</f>
        <v>LI</v>
      </c>
      <c r="K33" s="262">
        <f>VLOOKUP($C33,'Country Results 2022 Ed (2018)'!$A$24:$AD$213,23,FALSE)</f>
        <v>1.2038289524435499</v>
      </c>
      <c r="L33" s="263">
        <f>VLOOKUP($C33,'Country Results 2022 Ed (2018)'!$A$24:$AD$213,29,FALSE)</f>
        <v>7.5081881137992204</v>
      </c>
      <c r="M33" s="264">
        <f>VLOOKUP($C33,'Country Results 2022 Ed (2018)'!$A$24:$AD$213,30,FALSE)</f>
        <v>6.30435916135567</v>
      </c>
    </row>
    <row r="34" spans="1:13" ht="160.15" customHeight="1">
      <c r="A34" s="266">
        <v>32</v>
      </c>
      <c r="B34" s="271"/>
      <c r="C34" s="256" t="str">
        <f>'Country Results 2022 Ed (2018)'!A56</f>
        <v>Chad</v>
      </c>
      <c r="D34" s="257" t="str">
        <f>VLOOKUP($C34,'Country Results 2022 Ed (2018)'!$A$24:$B$213,2,FALSE)</f>
        <v>3A</v>
      </c>
      <c r="E34" s="257">
        <f>VLOOKUP($C34,'Country Results 2022 Ed (2018)'!$A$24:$AD$213,3,FALSE)</f>
        <v>40.9</v>
      </c>
      <c r="F34" s="258">
        <f>VLOOKUP($C34,'Country Results 2022 Ed (2018)'!$A$24:$AD$213,4,FALSE)</f>
        <v>53.976999999999997</v>
      </c>
      <c r="G34" s="259">
        <f>VLOOKUP($C34,'Country Results 2022 Ed (2018)'!$A$24:$AD$213,5,FALSE)</f>
        <v>0.39700000000000002</v>
      </c>
      <c r="H34" s="260">
        <f>VLOOKUP($C34,'Country Results 2022 Ed (2018)'!$A$24:$AD$213,6,FALSE)</f>
        <v>812.01986350700497</v>
      </c>
      <c r="I34" s="257" t="str">
        <f>VLOOKUP($C34,'Country Results 2022 Ed (2018)'!$A$24:$AD$213,7,FALSE)</f>
        <v>Africa</v>
      </c>
      <c r="J34" s="261" t="str">
        <f>VLOOKUP($C34,'Country Results 2022 Ed (2018)'!$A$24:$AD$213,8,FALSE)</f>
        <v>LI</v>
      </c>
      <c r="K34" s="262">
        <f>VLOOKUP($C34,'Country Results 2022 Ed (2018)'!$A$24:$AD$213,23,FALSE)</f>
        <v>1.65132586091452</v>
      </c>
      <c r="L34" s="263">
        <f>VLOOKUP($C34,'Country Results 2022 Ed (2018)'!$A$24:$AD$213,29,FALSE)</f>
        <v>1.7041633154828899</v>
      </c>
      <c r="M34" s="264">
        <f>VLOOKUP($C34,'Country Results 2022 Ed (2018)'!$A$24:$AD$213,30,FALSE)</f>
        <v>5.2837454568369857E-2</v>
      </c>
    </row>
    <row r="35" spans="1:13" ht="160.15" customHeight="1">
      <c r="A35" s="266">
        <v>33</v>
      </c>
      <c r="B35" s="271"/>
      <c r="C35" s="256" t="str">
        <f>'Country Results 2022 Ed (2018)'!A57</f>
        <v>Chile</v>
      </c>
      <c r="D35" s="257" t="str">
        <f>VLOOKUP($C35,'Country Results 2022 Ed (2018)'!$A$24:$B$213,2,FALSE)</f>
        <v>3A</v>
      </c>
      <c r="E35" s="257">
        <f>VLOOKUP($C35,'Country Results 2022 Ed (2018)'!$A$24:$AD$213,3,FALSE)</f>
        <v>77.099999999999994</v>
      </c>
      <c r="F35" s="258">
        <f>VLOOKUP($C35,'Country Results 2022 Ed (2018)'!$A$24:$AD$213,4,FALSE)</f>
        <v>80.042000000000002</v>
      </c>
      <c r="G35" s="259">
        <f>VLOOKUP($C35,'Country Results 2022 Ed (2018)'!$A$24:$AD$213,5,FALSE)</f>
        <v>0.84899999999999998</v>
      </c>
      <c r="H35" s="260">
        <f>VLOOKUP($C35,'Country Results 2022 Ed (2018)'!$A$24:$AD$213,6,FALSE)</f>
        <v>15110.096096190044</v>
      </c>
      <c r="I35" s="257" t="str">
        <f>VLOOKUP($C35,'Country Results 2022 Ed (2018)'!$A$24:$AD$213,7,FALSE)</f>
        <v>South America</v>
      </c>
      <c r="J35" s="261" t="str">
        <f>VLOOKUP($C35,'Country Results 2022 Ed (2018)'!$A$24:$AD$213,8,FALSE)</f>
        <v>UM</v>
      </c>
      <c r="K35" s="262">
        <f>VLOOKUP($C35,'Country Results 2022 Ed (2018)'!$A$24:$AD$213,23,FALSE)</f>
        <v>4.2932063437119004</v>
      </c>
      <c r="L35" s="263">
        <f>VLOOKUP($C35,'Country Results 2022 Ed (2018)'!$A$24:$AD$213,29,FALSE)</f>
        <v>3.3358246371865898</v>
      </c>
      <c r="M35" s="264">
        <f>VLOOKUP($C35,'Country Results 2022 Ed (2018)'!$A$24:$AD$213,30,FALSE)</f>
        <v>-0.95738170652531052</v>
      </c>
    </row>
    <row r="36" spans="1:13" ht="160.15" customHeight="1">
      <c r="A36" s="266">
        <v>34</v>
      </c>
      <c r="B36" s="271"/>
      <c r="C36" s="256" t="str">
        <f>'Country Results 2022 Ed (2018)'!A58</f>
        <v>China</v>
      </c>
      <c r="D36" s="257" t="str">
        <f>VLOOKUP($C36,'Country Results 2022 Ed (2018)'!$A$24:$B$213,2,FALSE)</f>
        <v>3A</v>
      </c>
      <c r="E36" s="257">
        <f>VLOOKUP($C36,'Country Results 2022 Ed (2018)'!$A$24:$AD$213,3,FALSE)</f>
        <v>72.099999999999994</v>
      </c>
      <c r="F36" s="258">
        <f>VLOOKUP($C36,'Country Results 2022 Ed (2018)'!$A$24:$AD$213,4,FALSE)</f>
        <v>76.703999999999994</v>
      </c>
      <c r="G36" s="259">
        <f>VLOOKUP($C36,'Country Results 2022 Ed (2018)'!$A$24:$AD$213,5,FALSE)</f>
        <v>0.755</v>
      </c>
      <c r="H36" s="260">
        <f>VLOOKUP($C36,'Country Results 2022 Ed (2018)'!$A$24:$AD$213,6,FALSE)</f>
        <v>7468.9251599995032</v>
      </c>
      <c r="I36" s="257" t="str">
        <f>VLOOKUP($C36,'Country Results 2022 Ed (2018)'!$A$24:$AD$213,7,FALSE)</f>
        <v>Asia-Pacific</v>
      </c>
      <c r="J36" s="261" t="str">
        <f>VLOOKUP($C36,'Country Results 2022 Ed (2018)'!$A$24:$AD$213,8,FALSE)</f>
        <v>UM</v>
      </c>
      <c r="K36" s="262">
        <f>VLOOKUP($C36,'Country Results 2022 Ed (2018)'!$A$24:$AD$213,23,FALSE)</f>
        <v>3.79673334803674</v>
      </c>
      <c r="L36" s="263">
        <f>VLOOKUP($C36,'Country Results 2022 Ed (2018)'!$A$24:$AD$213,29,FALSE)</f>
        <v>0.92339743354507697</v>
      </c>
      <c r="M36" s="264">
        <f>VLOOKUP($C36,'Country Results 2022 Ed (2018)'!$A$24:$AD$213,30,FALSE)</f>
        <v>-2.8733359144916628</v>
      </c>
    </row>
    <row r="37" spans="1:13" ht="160.15" customHeight="1">
      <c r="A37" s="266">
        <v>35</v>
      </c>
      <c r="B37" s="271"/>
      <c r="C37" s="256" t="str">
        <f>'Country Results 2022 Ed (2018)'!A59</f>
        <v>Colombia</v>
      </c>
      <c r="D37" s="257" t="str">
        <f>VLOOKUP($C37,'Country Results 2022 Ed (2018)'!$A$24:$B$213,2,FALSE)</f>
        <v>3A</v>
      </c>
      <c r="E37" s="257">
        <f>VLOOKUP($C37,'Country Results 2022 Ed (2018)'!$A$24:$AD$213,3,FALSE)</f>
        <v>70.599999999999994</v>
      </c>
      <c r="F37" s="258">
        <f>VLOOKUP($C37,'Country Results 2022 Ed (2018)'!$A$24:$AD$213,4,FALSE)</f>
        <v>77.108999999999995</v>
      </c>
      <c r="G37" s="259">
        <f>VLOOKUP($C37,'Country Results 2022 Ed (2018)'!$A$24:$AD$213,5,FALSE)</f>
        <v>0.76400000000000001</v>
      </c>
      <c r="H37" s="260">
        <f>VLOOKUP($C37,'Country Results 2022 Ed (2018)'!$A$24:$AD$213,6,FALSE)</f>
        <v>7692.1527959566165</v>
      </c>
      <c r="I37" s="257" t="str">
        <f>VLOOKUP($C37,'Country Results 2022 Ed (2018)'!$A$24:$AD$213,7,FALSE)</f>
        <v>South America</v>
      </c>
      <c r="J37" s="261" t="str">
        <f>VLOOKUP($C37,'Country Results 2022 Ed (2018)'!$A$24:$AD$213,8,FALSE)</f>
        <v>UM</v>
      </c>
      <c r="K37" s="262">
        <f>VLOOKUP($C37,'Country Results 2022 Ed (2018)'!$A$24:$AD$213,23,FALSE)</f>
        <v>1.8566279563167101</v>
      </c>
      <c r="L37" s="263">
        <f>VLOOKUP($C37,'Country Results 2022 Ed (2018)'!$A$24:$AD$213,29,FALSE)</f>
        <v>3.4390867494225801</v>
      </c>
      <c r="M37" s="264">
        <f>VLOOKUP($C37,'Country Results 2022 Ed (2018)'!$A$24:$AD$213,30,FALSE)</f>
        <v>1.58245879310587</v>
      </c>
    </row>
    <row r="38" spans="1:13" ht="160.15" customHeight="1">
      <c r="A38" s="266">
        <v>36</v>
      </c>
      <c r="B38" s="271"/>
      <c r="C38" s="256" t="str">
        <f>'Country Results 2022 Ed (2018)'!A60</f>
        <v>Comoros</v>
      </c>
      <c r="D38" s="257" t="str">
        <f>VLOOKUP($C38,'Country Results 2022 Ed (2018)'!$A$24:$B$213,2,FALSE)</f>
        <v>2B</v>
      </c>
      <c r="E38" s="257" t="str">
        <f>VLOOKUP($C38,'Country Results 2022 Ed (2018)'!$A$24:$AD$213,3,FALSE)</f>
        <v>-</v>
      </c>
      <c r="F38" s="258">
        <f>VLOOKUP($C38,'Country Results 2022 Ed (2018)'!$A$24:$AD$213,4,FALSE)</f>
        <v>64.117999999999995</v>
      </c>
      <c r="G38" s="259">
        <f>VLOOKUP($C38,'Country Results 2022 Ed (2018)'!$A$24:$AD$213,5,FALSE)</f>
        <v>0.55200000000000005</v>
      </c>
      <c r="H38" s="260">
        <f>VLOOKUP($C38,'Country Results 2022 Ed (2018)'!$A$24:$AD$213,6,FALSE)</f>
        <v>1402.7383270693822</v>
      </c>
      <c r="I38" s="257" t="str">
        <f>VLOOKUP($C38,'Country Results 2022 Ed (2018)'!$A$24:$AD$213,7,FALSE)</f>
        <v>Africa</v>
      </c>
      <c r="J38" s="261" t="str">
        <f>VLOOKUP($C38,'Country Results 2022 Ed (2018)'!$A$24:$AD$213,8,FALSE)</f>
        <v>LI</v>
      </c>
      <c r="K38" s="262">
        <f>VLOOKUP($C38,'Country Results 2022 Ed (2018)'!$A$24:$AD$213,23,FALSE)</f>
        <v>1.1933751518640701</v>
      </c>
      <c r="L38" s="263">
        <f>VLOOKUP($C38,'Country Results 2022 Ed (2018)'!$A$24:$AD$213,29,FALSE)</f>
        <v>0.35203753596241499</v>
      </c>
      <c r="M38" s="264">
        <f>VLOOKUP($C38,'Country Results 2022 Ed (2018)'!$A$24:$AD$213,30,FALSE)</f>
        <v>-0.84133761590165501</v>
      </c>
    </row>
    <row r="39" spans="1:13" ht="160.15" customHeight="1">
      <c r="A39" s="266">
        <v>37</v>
      </c>
      <c r="B39" s="271"/>
      <c r="C39" s="256" t="str">
        <f>'Country Results 2022 Ed (2018)'!A61</f>
        <v>Congo</v>
      </c>
      <c r="D39" s="257" t="str">
        <f>VLOOKUP($C39,'Country Results 2022 Ed (2018)'!$A$24:$B$213,2,FALSE)</f>
        <v>3A</v>
      </c>
      <c r="E39" s="257">
        <f>VLOOKUP($C39,'Country Results 2022 Ed (2018)'!$A$24:$AD$213,3,FALSE)</f>
        <v>52.9</v>
      </c>
      <c r="F39" s="258">
        <f>VLOOKUP($C39,'Country Results 2022 Ed (2018)'!$A$24:$AD$213,4,FALSE)</f>
        <v>64.290000000000006</v>
      </c>
      <c r="G39" s="259">
        <f>VLOOKUP($C39,'Country Results 2022 Ed (2018)'!$A$24:$AD$213,5,FALSE)</f>
        <v>0.57299999999999995</v>
      </c>
      <c r="H39" s="260">
        <f>VLOOKUP($C39,'Country Results 2022 Ed (2018)'!$A$24:$AD$213,6,FALSE)</f>
        <v>2303.9799546555269</v>
      </c>
      <c r="I39" s="257" t="str">
        <f>VLOOKUP($C39,'Country Results 2022 Ed (2018)'!$A$24:$AD$213,7,FALSE)</f>
        <v>Africa</v>
      </c>
      <c r="J39" s="261" t="str">
        <f>VLOOKUP($C39,'Country Results 2022 Ed (2018)'!$A$24:$AD$213,8,FALSE)</f>
        <v>LM</v>
      </c>
      <c r="K39" s="262">
        <f>VLOOKUP($C39,'Country Results 2022 Ed (2018)'!$A$24:$AD$213,23,FALSE)</f>
        <v>1.02807457935432</v>
      </c>
      <c r="L39" s="263">
        <f>VLOOKUP($C39,'Country Results 2022 Ed (2018)'!$A$24:$AD$213,29,FALSE)</f>
        <v>8.7776089517277995</v>
      </c>
      <c r="M39" s="264">
        <f>VLOOKUP($C39,'Country Results 2022 Ed (2018)'!$A$24:$AD$213,30,FALSE)</f>
        <v>7.7495343723734793</v>
      </c>
    </row>
    <row r="40" spans="1:13" ht="160.15" customHeight="1">
      <c r="A40" s="266">
        <v>38</v>
      </c>
      <c r="B40" s="271"/>
      <c r="C40" s="256" t="str">
        <f>'Country Results 2022 Ed (2018)'!A62</f>
        <v>Congo, Democratic Republic of</v>
      </c>
      <c r="D40" s="257" t="str">
        <f>VLOOKUP($C40,'Country Results 2022 Ed (2018)'!$A$24:$B$213,2,FALSE)</f>
        <v>3A</v>
      </c>
      <c r="E40" s="257">
        <f>VLOOKUP($C40,'Country Results 2022 Ed (2018)'!$A$24:$AD$213,3,FALSE)</f>
        <v>49.3</v>
      </c>
      <c r="F40" s="258">
        <f>VLOOKUP($C40,'Country Results 2022 Ed (2018)'!$A$24:$AD$213,4,FALSE)</f>
        <v>60.368000000000002</v>
      </c>
      <c r="G40" s="259">
        <f>VLOOKUP($C40,'Country Results 2022 Ed (2018)'!$A$24:$AD$213,5,FALSE)</f>
        <v>0.47799999999999998</v>
      </c>
      <c r="H40" s="260">
        <f>VLOOKUP($C40,'Country Results 2022 Ed (2018)'!$A$24:$AD$213,6,FALSE)</f>
        <v>418.98888336158268</v>
      </c>
      <c r="I40" s="257" t="str">
        <f>VLOOKUP($C40,'Country Results 2022 Ed (2018)'!$A$24:$AD$213,7,FALSE)</f>
        <v>Africa</v>
      </c>
      <c r="J40" s="261" t="str">
        <f>VLOOKUP($C40,'Country Results 2022 Ed (2018)'!$A$24:$AD$213,8,FALSE)</f>
        <v>LI</v>
      </c>
      <c r="K40" s="262">
        <f>VLOOKUP($C40,'Country Results 2022 Ed (2018)'!$A$24:$AD$213,23,FALSE)</f>
        <v>0.78202860446842604</v>
      </c>
      <c r="L40" s="263">
        <f>VLOOKUP($C40,'Country Results 2022 Ed (2018)'!$A$24:$AD$213,29,FALSE)</f>
        <v>2.15953969434756</v>
      </c>
      <c r="M40" s="264">
        <f>VLOOKUP($C40,'Country Results 2022 Ed (2018)'!$A$24:$AD$213,30,FALSE)</f>
        <v>1.3775110898791341</v>
      </c>
    </row>
    <row r="41" spans="1:13" ht="160.15" customHeight="1">
      <c r="A41" s="266">
        <v>39</v>
      </c>
      <c r="B41" s="271"/>
      <c r="C41" s="256" t="str">
        <f>'Country Results 2022 Ed (2018)'!A63</f>
        <v>Costa Rica</v>
      </c>
      <c r="D41" s="257" t="str">
        <f>VLOOKUP($C41,'Country Results 2022 Ed (2018)'!$A$24:$B$213,2,FALSE)</f>
        <v>3A</v>
      </c>
      <c r="E41" s="257">
        <f>VLOOKUP($C41,'Country Results 2022 Ed (2018)'!$A$24:$AD$213,3,FALSE)</f>
        <v>73.599999999999994</v>
      </c>
      <c r="F41" s="258">
        <f>VLOOKUP($C41,'Country Results 2022 Ed (2018)'!$A$24:$AD$213,4,FALSE)</f>
        <v>80.094999999999999</v>
      </c>
      <c r="G41" s="259">
        <f>VLOOKUP($C41,'Country Results 2022 Ed (2018)'!$A$24:$AD$213,5,FALSE)</f>
        <v>0.80800000000000005</v>
      </c>
      <c r="H41" s="260">
        <f>VLOOKUP($C41,'Country Results 2022 Ed (2018)'!$A$24:$AD$213,6,FALSE)</f>
        <v>9936.5930148620937</v>
      </c>
      <c r="I41" s="257" t="str">
        <f>VLOOKUP($C41,'Country Results 2022 Ed (2018)'!$A$24:$AD$213,7,FALSE)</f>
        <v>Central America/Caribbean</v>
      </c>
      <c r="J41" s="261" t="str">
        <f>VLOOKUP($C41,'Country Results 2022 Ed (2018)'!$A$24:$AD$213,8,FALSE)</f>
        <v>UM</v>
      </c>
      <c r="K41" s="262">
        <f>VLOOKUP($C41,'Country Results 2022 Ed (2018)'!$A$24:$AD$213,23,FALSE)</f>
        <v>2.4462471056922901</v>
      </c>
      <c r="L41" s="263">
        <f>VLOOKUP($C41,'Country Results 2022 Ed (2018)'!$A$24:$AD$213,29,FALSE)</f>
        <v>1.5024643602266099</v>
      </c>
      <c r="M41" s="264">
        <f>VLOOKUP($C41,'Country Results 2022 Ed (2018)'!$A$24:$AD$213,30,FALSE)</f>
        <v>-0.9437827454656802</v>
      </c>
    </row>
    <row r="42" spans="1:13" ht="160.15" customHeight="1">
      <c r="A42" s="266">
        <v>40</v>
      </c>
      <c r="B42" s="271"/>
      <c r="C42" s="256" t="str">
        <f>'Country Results 2022 Ed (2018)'!A64</f>
        <v>Côte d'Ivoire</v>
      </c>
      <c r="D42" s="257" t="str">
        <f>VLOOKUP($C42,'Country Results 2022 Ed (2018)'!$A$24:$B$213,2,FALSE)</f>
        <v>3A</v>
      </c>
      <c r="E42" s="257">
        <f>VLOOKUP($C42,'Country Results 2022 Ed (2018)'!$A$24:$AD$213,3,FALSE)</f>
        <v>57.6</v>
      </c>
      <c r="F42" s="258">
        <f>VLOOKUP($C42,'Country Results 2022 Ed (2018)'!$A$24:$AD$213,4,FALSE)</f>
        <v>57.421999999999997</v>
      </c>
      <c r="G42" s="259">
        <f>VLOOKUP($C42,'Country Results 2022 Ed (2018)'!$A$24:$AD$213,5,FALSE)</f>
        <v>0.53400000000000003</v>
      </c>
      <c r="H42" s="260">
        <f>VLOOKUP($C42,'Country Results 2022 Ed (2018)'!$A$24:$AD$213,6,FALSE)</f>
        <v>1667.9431853860758</v>
      </c>
      <c r="I42" s="257" t="str">
        <f>VLOOKUP($C42,'Country Results 2022 Ed (2018)'!$A$24:$AD$213,7,FALSE)</f>
        <v>Africa</v>
      </c>
      <c r="J42" s="261" t="str">
        <f>VLOOKUP($C42,'Country Results 2022 Ed (2018)'!$A$24:$AD$213,8,FALSE)</f>
        <v>LM</v>
      </c>
      <c r="K42" s="262">
        <f>VLOOKUP($C42,'Country Results 2022 Ed (2018)'!$A$24:$AD$213,23,FALSE)</f>
        <v>1.3963828437130701</v>
      </c>
      <c r="L42" s="263">
        <f>VLOOKUP($C42,'Country Results 2022 Ed (2018)'!$A$24:$AD$213,29,FALSE)</f>
        <v>1.78849327640154</v>
      </c>
      <c r="M42" s="264">
        <f>VLOOKUP($C42,'Country Results 2022 Ed (2018)'!$A$24:$AD$213,30,FALSE)</f>
        <v>0.3921104326884699</v>
      </c>
    </row>
    <row r="43" spans="1:13" ht="160.15" customHeight="1">
      <c r="A43" s="266">
        <v>41</v>
      </c>
      <c r="B43" s="271"/>
      <c r="C43" s="256" t="str">
        <f>'Country Results 2022 Ed (2018)'!A65</f>
        <v>Croatia</v>
      </c>
      <c r="D43" s="257" t="str">
        <f>VLOOKUP($C43,'Country Results 2022 Ed (2018)'!$A$24:$B$213,2,FALSE)</f>
        <v>3A</v>
      </c>
      <c r="E43" s="257">
        <f>VLOOKUP($C43,'Country Results 2022 Ed (2018)'!$A$24:$AD$213,3,FALSE)</f>
        <v>80.400000000000006</v>
      </c>
      <c r="F43" s="258">
        <f>VLOOKUP($C43,'Country Results 2022 Ed (2018)'!$A$24:$AD$213,4,FALSE)</f>
        <v>78.070700000000002</v>
      </c>
      <c r="G43" s="259">
        <f>VLOOKUP($C43,'Country Results 2022 Ed (2018)'!$A$24:$AD$213,5,FALSE)</f>
        <v>0.84799999999999998</v>
      </c>
      <c r="H43" s="260">
        <f>VLOOKUP($C43,'Country Results 2022 Ed (2018)'!$A$24:$AD$213,6,FALSE)</f>
        <v>15707.704151177855</v>
      </c>
      <c r="I43" s="257" t="str">
        <f>VLOOKUP($C43,'Country Results 2022 Ed (2018)'!$A$24:$AD$213,7,FALSE)</f>
        <v>Other Europe</v>
      </c>
      <c r="J43" s="261" t="str">
        <f>VLOOKUP($C43,'Country Results 2022 Ed (2018)'!$A$24:$AD$213,8,FALSE)</f>
        <v>HI</v>
      </c>
      <c r="K43" s="262">
        <f>VLOOKUP($C43,'Country Results 2022 Ed (2018)'!$A$24:$AD$213,23,FALSE)</f>
        <v>3.8808645727081399</v>
      </c>
      <c r="L43" s="263">
        <f>VLOOKUP($C43,'Country Results 2022 Ed (2018)'!$A$24:$AD$213,29,FALSE)</f>
        <v>2.8324923827931801</v>
      </c>
      <c r="M43" s="264">
        <f>VLOOKUP($C43,'Country Results 2022 Ed (2018)'!$A$24:$AD$213,30,FALSE)</f>
        <v>-1.0483721899149598</v>
      </c>
    </row>
    <row r="44" spans="1:13" ht="160.15" customHeight="1">
      <c r="A44" s="266">
        <v>42</v>
      </c>
      <c r="B44" s="271"/>
      <c r="C44" s="256" t="str">
        <f>'Country Results 2022 Ed (2018)'!A66</f>
        <v>Cuba</v>
      </c>
      <c r="D44" s="257" t="str">
        <f>VLOOKUP($C44,'Country Results 2022 Ed (2018)'!$A$24:$B$213,2,FALSE)</f>
        <v>3A</v>
      </c>
      <c r="E44" s="257">
        <f>VLOOKUP($C44,'Country Results 2022 Ed (2018)'!$A$24:$AD$213,3,FALSE)</f>
        <v>73.7</v>
      </c>
      <c r="F44" s="258">
        <f>VLOOKUP($C44,'Country Results 2022 Ed (2018)'!$A$24:$AD$213,4,FALSE)</f>
        <v>78.725999999999999</v>
      </c>
      <c r="G44" s="259">
        <f>VLOOKUP($C44,'Country Results 2022 Ed (2018)'!$A$24:$AD$213,5,FALSE)</f>
        <v>0.78100000000000003</v>
      </c>
      <c r="H44" s="260">
        <f>VLOOKUP($C44,'Country Results 2022 Ed (2018)'!$A$24:$AD$213,6,FALSE)</f>
        <v>6816.9184133902008</v>
      </c>
      <c r="I44" s="257" t="str">
        <f>VLOOKUP($C44,'Country Results 2022 Ed (2018)'!$A$24:$AD$213,7,FALSE)</f>
        <v>Central America/Caribbean</v>
      </c>
      <c r="J44" s="261" t="str">
        <f>VLOOKUP($C44,'Country Results 2022 Ed (2018)'!$A$24:$AD$213,8,FALSE)</f>
        <v>UM</v>
      </c>
      <c r="K44" s="262">
        <f>VLOOKUP($C44,'Country Results 2022 Ed (2018)'!$A$24:$AD$213,23,FALSE)</f>
        <v>1.76110462900539</v>
      </c>
      <c r="L44" s="263">
        <f>VLOOKUP($C44,'Country Results 2022 Ed (2018)'!$A$24:$AD$213,29,FALSE)</f>
        <v>0.76848350466340098</v>
      </c>
      <c r="M44" s="264">
        <f>VLOOKUP($C44,'Country Results 2022 Ed (2018)'!$A$24:$AD$213,30,FALSE)</f>
        <v>-0.99262112434198901</v>
      </c>
    </row>
    <row r="45" spans="1:13" ht="160.15" customHeight="1">
      <c r="A45" s="266">
        <v>47</v>
      </c>
      <c r="B45" s="271"/>
      <c r="C45" s="256" t="str">
        <f>'Country Results 2022 Ed (2018)'!A67</f>
        <v>Cyprus</v>
      </c>
      <c r="D45" s="257" t="str">
        <f>VLOOKUP($C45,'Country Results 2022 Ed (2018)'!$A$24:$B$213,2,FALSE)</f>
        <v>2B</v>
      </c>
      <c r="E45" s="257">
        <f>VLOOKUP($C45,'Country Results 2022 Ed (2018)'!$A$24:$AD$213,3,FALSE)</f>
        <v>74.900000000000006</v>
      </c>
      <c r="F45" s="258">
        <f>VLOOKUP($C45,'Country Results 2022 Ed (2018)'!$A$24:$AD$213,4,FALSE)</f>
        <v>80.828000000000003</v>
      </c>
      <c r="G45" s="259">
        <f>VLOOKUP($C45,'Country Results 2022 Ed (2018)'!$A$24:$AD$213,5,FALSE)</f>
        <v>0.88500000000000001</v>
      </c>
      <c r="H45" s="260">
        <f>VLOOKUP($C45,'Country Results 2022 Ed (2018)'!$A$24:$AD$213,6,FALSE)</f>
        <v>23394.939368745188</v>
      </c>
      <c r="I45" s="257" t="str">
        <f>VLOOKUP($C45,'Country Results 2022 Ed (2018)'!$A$24:$AD$213,7,FALSE)</f>
        <v>EU</v>
      </c>
      <c r="J45" s="261" t="str">
        <f>VLOOKUP($C45,'Country Results 2022 Ed (2018)'!$A$24:$AD$213,8,FALSE)</f>
        <v>HI</v>
      </c>
      <c r="K45" s="262">
        <f>VLOOKUP($C45,'Country Results 2022 Ed (2018)'!$A$24:$AD$213,23,FALSE)</f>
        <v>3.8501678833415598</v>
      </c>
      <c r="L45" s="263">
        <f>VLOOKUP($C45,'Country Results 2022 Ed (2018)'!$A$24:$AD$213,29,FALSE)</f>
        <v>0.20583619525904701</v>
      </c>
      <c r="M45" s="264">
        <f>VLOOKUP($C45,'Country Results 2022 Ed (2018)'!$A$24:$AD$213,30,FALSE)</f>
        <v>-3.644331688082513</v>
      </c>
    </row>
    <row r="46" spans="1:13" ht="160.15" customHeight="1">
      <c r="A46" s="266">
        <v>43</v>
      </c>
      <c r="B46" s="271"/>
      <c r="C46" s="256" t="str">
        <f>'Country Results 2022 Ed (2018)'!A68</f>
        <v>Czech Republic</v>
      </c>
      <c r="D46" s="257" t="str">
        <f>VLOOKUP($C46,'Country Results 2022 Ed (2018)'!$A$24:$B$213,2,FALSE)</f>
        <v>3A</v>
      </c>
      <c r="E46" s="257">
        <f>VLOOKUP($C46,'Country Results 2022 Ed (2018)'!$A$24:$AD$213,3,FALSE)</f>
        <v>81.400000000000006</v>
      </c>
      <c r="F46" s="258">
        <f>VLOOKUP($C46,'Country Results 2022 Ed (2018)'!$A$24:$AD$213,4,FALSE)</f>
        <v>79.029300000000006</v>
      </c>
      <c r="G46" s="259">
        <f>VLOOKUP($C46,'Country Results 2022 Ed (2018)'!$A$24:$AD$213,5,FALSE)</f>
        <v>0.89800000000000002</v>
      </c>
      <c r="H46" s="260">
        <f>VLOOKUP($C46,'Country Results 2022 Ed (2018)'!$A$24:$AD$213,6,FALSE)</f>
        <v>23720.8992721539</v>
      </c>
      <c r="I46" s="257" t="str">
        <f>VLOOKUP($C46,'Country Results 2022 Ed (2018)'!$A$24:$AD$213,7,FALSE)</f>
        <v>EU</v>
      </c>
      <c r="J46" s="261" t="str">
        <f>VLOOKUP($C46,'Country Results 2022 Ed (2018)'!$A$24:$AD$213,8,FALSE)</f>
        <v>HI</v>
      </c>
      <c r="K46" s="262">
        <f>VLOOKUP($C46,'Country Results 2022 Ed (2018)'!$A$24:$AD$213,23,FALSE)</f>
        <v>5.7176329444960103</v>
      </c>
      <c r="L46" s="263">
        <f>VLOOKUP($C46,'Country Results 2022 Ed (2018)'!$A$24:$AD$213,29,FALSE)</f>
        <v>2.3292251653318901</v>
      </c>
      <c r="M46" s="264">
        <f>VLOOKUP($C46,'Country Results 2022 Ed (2018)'!$A$24:$AD$213,30,FALSE)</f>
        <v>-3.3884077791641203</v>
      </c>
    </row>
    <row r="47" spans="1:13" ht="160.15" customHeight="1">
      <c r="A47" s="266">
        <v>44</v>
      </c>
      <c r="B47" s="271"/>
      <c r="C47" s="256" t="str">
        <f>'Country Results 2022 Ed (2018)'!A69</f>
        <v>Czechoslovakia</v>
      </c>
      <c r="D47" s="257" t="str">
        <f>VLOOKUP($C47,'Country Results 2022 Ed (2018)'!$A$24:$B$213,2,FALSE)</f>
        <v>2B</v>
      </c>
      <c r="E47" s="257" t="str">
        <f>VLOOKUP($C47,'Country Results 2022 Ed (2018)'!$A$24:$AD$213,3,FALSE)</f>
        <v/>
      </c>
      <c r="F47" s="258" t="str">
        <f>VLOOKUP($C47,'Country Results 2022 Ed (2018)'!$A$24:$AD$213,4,FALSE)</f>
        <v/>
      </c>
      <c r="G47" s="259" t="str">
        <f>VLOOKUP($C47,'Country Results 2022 Ed (2018)'!$A$24:$AD$213,5,FALSE)</f>
        <v/>
      </c>
      <c r="H47" s="260" t="str">
        <f>VLOOKUP($C47,'Country Results 2022 Ed (2018)'!$A$24:$AD$213,6,FALSE)</f>
        <v/>
      </c>
      <c r="I47" s="257" t="str">
        <f>VLOOKUP($C47,'Country Results 2022 Ed (2018)'!$A$24:$AD$213,7,FALSE)</f>
        <v>Other Europe</v>
      </c>
      <c r="J47" s="261" t="str">
        <f>VLOOKUP($C47,'Country Results 2022 Ed (2018)'!$A$24:$AD$213,8,FALSE)</f>
        <v>HI</v>
      </c>
      <c r="K47" s="262">
        <f>VLOOKUP($C47,'Country Results 2022 Ed (2018)'!$A$24:$AD$213,23,FALSE)</f>
        <v>0</v>
      </c>
      <c r="L47" s="263">
        <f>VLOOKUP($C47,'Country Results 2022 Ed (2018)'!$A$24:$AD$213,29,FALSE)</f>
        <v>0</v>
      </c>
      <c r="M47" s="264">
        <f>VLOOKUP($C47,'Country Results 2022 Ed (2018)'!$A$24:$AD$213,30,FALSE)</f>
        <v>0</v>
      </c>
    </row>
    <row r="48" spans="1:13" ht="160.15" customHeight="1">
      <c r="A48" s="266">
        <v>45</v>
      </c>
      <c r="B48" s="271"/>
      <c r="C48" s="256" t="str">
        <f>'Country Results 2022 Ed (2018)'!A70</f>
        <v>Denmark</v>
      </c>
      <c r="D48" s="257" t="str">
        <f>VLOOKUP($C48,'Country Results 2022 Ed (2018)'!$A$24:$B$213,2,FALSE)</f>
        <v>3A</v>
      </c>
      <c r="E48" s="257">
        <f>VLOOKUP($C48,'Country Results 2022 Ed (2018)'!$A$24:$AD$213,3,FALSE)</f>
        <v>84.9</v>
      </c>
      <c r="F48" s="258">
        <f>VLOOKUP($C48,'Country Results 2022 Ed (2018)'!$A$24:$AD$213,4,FALSE)</f>
        <v>80.953699999999998</v>
      </c>
      <c r="G48" s="259">
        <f>VLOOKUP($C48,'Country Results 2022 Ed (2018)'!$A$24:$AD$213,5,FALSE)</f>
        <v>0.93899999999999995</v>
      </c>
      <c r="H48" s="260">
        <f>VLOOKUP($C48,'Country Results 2022 Ed (2018)'!$A$24:$AD$213,6,FALSE)</f>
        <v>64671.696845988263</v>
      </c>
      <c r="I48" s="257" t="str">
        <f>VLOOKUP($C48,'Country Results 2022 Ed (2018)'!$A$24:$AD$213,7,FALSE)</f>
        <v>EU</v>
      </c>
      <c r="J48" s="261" t="str">
        <f>VLOOKUP($C48,'Country Results 2022 Ed (2018)'!$A$24:$AD$213,8,FALSE)</f>
        <v>HI</v>
      </c>
      <c r="K48" s="262">
        <f>VLOOKUP($C48,'Country Results 2022 Ed (2018)'!$A$24:$AD$213,23,FALSE)</f>
        <v>6.6533873537305199</v>
      </c>
      <c r="L48" s="263">
        <f>VLOOKUP($C48,'Country Results 2022 Ed (2018)'!$A$24:$AD$213,29,FALSE)</f>
        <v>3.61829312536576</v>
      </c>
      <c r="M48" s="264">
        <f>VLOOKUP($C48,'Country Results 2022 Ed (2018)'!$A$24:$AD$213,30,FALSE)</f>
        <v>-3.0350942283647599</v>
      </c>
    </row>
    <row r="49" spans="1:13" ht="160.15" customHeight="1">
      <c r="A49" s="266">
        <v>46</v>
      </c>
      <c r="B49" s="271"/>
      <c r="C49" s="256" t="str">
        <f>'Country Results 2022 Ed (2018)'!A71</f>
        <v>Djibouti</v>
      </c>
      <c r="D49" s="257" t="str">
        <f>VLOOKUP($C49,'Country Results 2022 Ed (2018)'!$A$24:$B$213,2,FALSE)</f>
        <v>2A</v>
      </c>
      <c r="E49" s="257">
        <f>VLOOKUP($C49,'Country Results 2022 Ed (2018)'!$A$24:$AD$213,3,FALSE)</f>
        <v>53.8</v>
      </c>
      <c r="F49" s="258">
        <f>VLOOKUP($C49,'Country Results 2022 Ed (2018)'!$A$24:$AD$213,4,FALSE)</f>
        <v>66.581999999999994</v>
      </c>
      <c r="G49" s="259">
        <f>VLOOKUP($C49,'Country Results 2022 Ed (2018)'!$A$24:$AD$213,5,FALSE)</f>
        <v>0.51800000000000002</v>
      </c>
      <c r="H49" s="260" t="str">
        <f>VLOOKUP($C49,'Country Results 2022 Ed (2018)'!$A$24:$AD$213,6,FALSE)</f>
        <v>-</v>
      </c>
      <c r="I49" s="257" t="str">
        <f>VLOOKUP($C49,'Country Results 2022 Ed (2018)'!$A$24:$AD$213,7,FALSE)</f>
        <v>Africa</v>
      </c>
      <c r="J49" s="261" t="str">
        <f>VLOOKUP($C49,'Country Results 2022 Ed (2018)'!$A$24:$AD$213,8,FALSE)</f>
        <v>LM</v>
      </c>
      <c r="K49" s="262">
        <f>VLOOKUP($C49,'Country Results 2022 Ed (2018)'!$A$24:$AD$213,23,FALSE)</f>
        <v>2.4383882458695099</v>
      </c>
      <c r="L49" s="263">
        <f>VLOOKUP($C49,'Country Results 2022 Ed (2018)'!$A$24:$AD$213,29,FALSE)</f>
        <v>0.71406549319453305</v>
      </c>
      <c r="M49" s="264">
        <f>VLOOKUP($C49,'Country Results 2022 Ed (2018)'!$A$24:$AD$213,30,FALSE)</f>
        <v>-1.7243227526749769</v>
      </c>
    </row>
    <row r="50" spans="1:13" ht="160.15" customHeight="1">
      <c r="A50" s="266">
        <v>48</v>
      </c>
      <c r="B50" s="271"/>
      <c r="C50" s="256" t="str">
        <f>'Country Results 2022 Ed (2018)'!A72</f>
        <v>Dominica</v>
      </c>
      <c r="D50" s="257" t="str">
        <f>VLOOKUP($C50,'Country Results 2022 Ed (2018)'!$A$24:$B$213,2,FALSE)</f>
        <v>2B</v>
      </c>
      <c r="E50" s="257" t="str">
        <f>VLOOKUP($C50,'Country Results 2022 Ed (2018)'!$A$24:$AD$213,3,FALSE)</f>
        <v>-</v>
      </c>
      <c r="F50" s="258" t="str">
        <f>VLOOKUP($C50,'Country Results 2022 Ed (2018)'!$A$24:$AD$213,4,FALSE)</f>
        <v>-</v>
      </c>
      <c r="G50" s="259">
        <f>VLOOKUP($C50,'Country Results 2022 Ed (2018)'!$A$24:$AD$213,5,FALSE)</f>
        <v>0.73799999999999999</v>
      </c>
      <c r="H50" s="260">
        <f>VLOOKUP($C50,'Country Results 2022 Ed (2018)'!$A$24:$AD$213,6,FALSE)</f>
        <v>6696.5445026178204</v>
      </c>
      <c r="I50" s="257" t="str">
        <f>VLOOKUP($C50,'Country Results 2022 Ed (2018)'!$A$24:$AD$213,7,FALSE)</f>
        <v>Central America/Caribbean</v>
      </c>
      <c r="J50" s="261" t="str">
        <f>VLOOKUP($C50,'Country Results 2022 Ed (2018)'!$A$24:$AD$213,8,FALSE)</f>
        <v>UM</v>
      </c>
      <c r="K50" s="262">
        <f>VLOOKUP($C50,'Country Results 2022 Ed (2018)'!$A$24:$AD$213,23,FALSE)</f>
        <v>2.4583986567817702</v>
      </c>
      <c r="L50" s="263">
        <f>VLOOKUP($C50,'Country Results 2022 Ed (2018)'!$A$24:$AD$213,29,FALSE)</f>
        <v>1.1406753375546499</v>
      </c>
      <c r="M50" s="264">
        <f>VLOOKUP($C50,'Country Results 2022 Ed (2018)'!$A$24:$AD$213,30,FALSE)</f>
        <v>-1.3177233192271203</v>
      </c>
    </row>
    <row r="51" spans="1:13" ht="160.15" customHeight="1">
      <c r="A51" s="266">
        <v>49</v>
      </c>
      <c r="B51" s="271"/>
      <c r="C51" s="256" t="str">
        <f>'Country Results 2022 Ed (2018)'!A73</f>
        <v>Dominican Republic</v>
      </c>
      <c r="D51" s="257" t="str">
        <f>VLOOKUP($C51,'Country Results 2022 Ed (2018)'!$A$24:$B$213,2,FALSE)</f>
        <v>3A</v>
      </c>
      <c r="E51" s="257">
        <f>VLOOKUP($C51,'Country Results 2022 Ed (2018)'!$A$24:$AD$213,3,FALSE)</f>
        <v>70.8</v>
      </c>
      <c r="F51" s="258">
        <f>VLOOKUP($C51,'Country Results 2022 Ed (2018)'!$A$24:$AD$213,4,FALSE)</f>
        <v>73.891999999999996</v>
      </c>
      <c r="G51" s="259">
        <f>VLOOKUP($C51,'Country Results 2022 Ed (2018)'!$A$24:$AD$213,5,FALSE)</f>
        <v>0.751</v>
      </c>
      <c r="H51" s="260">
        <f>VLOOKUP($C51,'Country Results 2022 Ed (2018)'!$A$24:$AD$213,6,FALSE)</f>
        <v>7697.7729584686849</v>
      </c>
      <c r="I51" s="257" t="str">
        <f>VLOOKUP($C51,'Country Results 2022 Ed (2018)'!$A$24:$AD$213,7,FALSE)</f>
        <v>Central America/Caribbean</v>
      </c>
      <c r="J51" s="261" t="str">
        <f>VLOOKUP($C51,'Country Results 2022 Ed (2018)'!$A$24:$AD$213,8,FALSE)</f>
        <v>UM</v>
      </c>
      <c r="K51" s="262">
        <f>VLOOKUP($C51,'Country Results 2022 Ed (2018)'!$A$24:$AD$213,23,FALSE)</f>
        <v>1.7688437851294001</v>
      </c>
      <c r="L51" s="263">
        <f>VLOOKUP($C51,'Country Results 2022 Ed (2018)'!$A$24:$AD$213,29,FALSE)</f>
        <v>0.66779220782622195</v>
      </c>
      <c r="M51" s="264">
        <f>VLOOKUP($C51,'Country Results 2022 Ed (2018)'!$A$24:$AD$213,30,FALSE)</f>
        <v>-1.1010515773031782</v>
      </c>
    </row>
    <row r="52" spans="1:13" ht="160.15" customHeight="1">
      <c r="A52" s="266">
        <v>50</v>
      </c>
      <c r="B52" s="271"/>
      <c r="C52" s="256" t="str">
        <f>'Country Results 2022 Ed (2018)'!A74</f>
        <v>Ecuador</v>
      </c>
      <c r="D52" s="257" t="str">
        <f>VLOOKUP($C52,'Country Results 2022 Ed (2018)'!$A$24:$B$213,2,FALSE)</f>
        <v>2B</v>
      </c>
      <c r="E52" s="257">
        <f>VLOOKUP($C52,'Country Results 2022 Ed (2018)'!$A$24:$AD$213,3,FALSE)</f>
        <v>72.5</v>
      </c>
      <c r="F52" s="258">
        <f>VLOOKUP($C52,'Country Results 2022 Ed (2018)'!$A$24:$AD$213,4,FALSE)</f>
        <v>76.8</v>
      </c>
      <c r="G52" s="259">
        <f>VLOOKUP($C52,'Country Results 2022 Ed (2018)'!$A$24:$AD$213,5,FALSE)</f>
        <v>0.76200000000000001</v>
      </c>
      <c r="H52" s="260">
        <f>VLOOKUP($C52,'Country Results 2022 Ed (2018)'!$A$24:$AD$213,6,FALSE)</f>
        <v>5180.5856791186252</v>
      </c>
      <c r="I52" s="257" t="str">
        <f>VLOOKUP($C52,'Country Results 2022 Ed (2018)'!$A$24:$AD$213,7,FALSE)</f>
        <v>South America</v>
      </c>
      <c r="J52" s="261" t="str">
        <f>VLOOKUP($C52,'Country Results 2022 Ed (2018)'!$A$24:$AD$213,8,FALSE)</f>
        <v>UM</v>
      </c>
      <c r="K52" s="262">
        <f>VLOOKUP($C52,'Country Results 2022 Ed (2018)'!$A$24:$AD$213,23,FALSE)</f>
        <v>1.70246786871039</v>
      </c>
      <c r="L52" s="263">
        <f>VLOOKUP($C52,'Country Results 2022 Ed (2018)'!$A$24:$AD$213,29,FALSE)</f>
        <v>1.8857887900647099</v>
      </c>
      <c r="M52" s="264">
        <f>VLOOKUP($C52,'Country Results 2022 Ed (2018)'!$A$24:$AD$213,30,FALSE)</f>
        <v>0.18332092135431988</v>
      </c>
    </row>
    <row r="53" spans="1:13" ht="160.15" customHeight="1">
      <c r="A53" s="266">
        <v>51</v>
      </c>
      <c r="B53" s="271"/>
      <c r="C53" s="256" t="str">
        <f>'Country Results 2022 Ed (2018)'!A75</f>
        <v>Egypt</v>
      </c>
      <c r="D53" s="257" t="str">
        <f>VLOOKUP($C53,'Country Results 2022 Ed (2018)'!$A$24:$B$213,2,FALSE)</f>
        <v>2B</v>
      </c>
      <c r="E53" s="257">
        <f>VLOOKUP($C53,'Country Results 2022 Ed (2018)'!$A$24:$AD$213,3,FALSE)</f>
        <v>68.599999999999994</v>
      </c>
      <c r="F53" s="258">
        <f>VLOOKUP($C53,'Country Results 2022 Ed (2018)'!$A$24:$AD$213,4,FALSE)</f>
        <v>71.825000000000003</v>
      </c>
      <c r="G53" s="259">
        <f>VLOOKUP($C53,'Country Results 2022 Ed (2018)'!$A$24:$AD$213,5,FALSE)</f>
        <v>0.70099999999999996</v>
      </c>
      <c r="H53" s="260">
        <f>VLOOKUP($C53,'Country Results 2022 Ed (2018)'!$A$24:$AD$213,6,FALSE)</f>
        <v>2905.8070976846739</v>
      </c>
      <c r="I53" s="257" t="str">
        <f>VLOOKUP($C53,'Country Results 2022 Ed (2018)'!$A$24:$AD$213,7,FALSE)</f>
        <v>Africa</v>
      </c>
      <c r="J53" s="261" t="str">
        <f>VLOOKUP($C53,'Country Results 2022 Ed (2018)'!$A$24:$AD$213,8,FALSE)</f>
        <v>LM</v>
      </c>
      <c r="K53" s="262">
        <f>VLOOKUP($C53,'Country Results 2022 Ed (2018)'!$A$24:$AD$213,23,FALSE)</f>
        <v>1.83631018042192</v>
      </c>
      <c r="L53" s="263">
        <f>VLOOKUP($C53,'Country Results 2022 Ed (2018)'!$A$24:$AD$213,29,FALSE)</f>
        <v>0.36571010314864799</v>
      </c>
      <c r="M53" s="264">
        <f>VLOOKUP($C53,'Country Results 2022 Ed (2018)'!$A$24:$AD$213,30,FALSE)</f>
        <v>-1.4706000772732719</v>
      </c>
    </row>
    <row r="54" spans="1:13" ht="160.15" customHeight="1">
      <c r="A54" s="266">
        <v>52</v>
      </c>
      <c r="B54" s="271"/>
      <c r="C54" s="256" t="str">
        <f>'Country Results 2022 Ed (2018)'!A76</f>
        <v>El Salvador</v>
      </c>
      <c r="D54" s="257" t="str">
        <f>VLOOKUP($C54,'Country Results 2022 Ed (2018)'!$A$24:$B$213,2,FALSE)</f>
        <v>3A</v>
      </c>
      <c r="E54" s="257">
        <f>VLOOKUP($C54,'Country Results 2022 Ed (2018)'!$A$24:$AD$213,3,FALSE)</f>
        <v>67.900000000000006</v>
      </c>
      <c r="F54" s="258">
        <f>VLOOKUP($C54,'Country Results 2022 Ed (2018)'!$A$24:$AD$213,4,FALSE)</f>
        <v>73.096000000000004</v>
      </c>
      <c r="G54" s="259">
        <f>VLOOKUP($C54,'Country Results 2022 Ed (2018)'!$A$24:$AD$213,5,FALSE)</f>
        <v>0.67</v>
      </c>
      <c r="H54" s="260">
        <f>VLOOKUP($C54,'Country Results 2022 Ed (2018)'!$A$24:$AD$213,6,FALSE)</f>
        <v>3507.0513569287077</v>
      </c>
      <c r="I54" s="257" t="str">
        <f>VLOOKUP($C54,'Country Results 2022 Ed (2018)'!$A$24:$AD$213,7,FALSE)</f>
        <v>Central America/Caribbean</v>
      </c>
      <c r="J54" s="261" t="str">
        <f>VLOOKUP($C54,'Country Results 2022 Ed (2018)'!$A$24:$AD$213,8,FALSE)</f>
        <v>LM</v>
      </c>
      <c r="K54" s="262">
        <f>VLOOKUP($C54,'Country Results 2022 Ed (2018)'!$A$24:$AD$213,23,FALSE)</f>
        <v>2.0280359749100798</v>
      </c>
      <c r="L54" s="263">
        <f>VLOOKUP($C54,'Country Results 2022 Ed (2018)'!$A$24:$AD$213,29,FALSE)</f>
        <v>0.58902303948074097</v>
      </c>
      <c r="M54" s="264">
        <f>VLOOKUP($C54,'Country Results 2022 Ed (2018)'!$A$24:$AD$213,30,FALSE)</f>
        <v>-1.4390129354293388</v>
      </c>
    </row>
    <row r="55" spans="1:13" ht="160.15" customHeight="1">
      <c r="A55" s="266">
        <v>53</v>
      </c>
      <c r="B55" s="271"/>
      <c r="C55" s="256" t="str">
        <f>'Country Results 2022 Ed (2018)'!A77</f>
        <v>Equatorial Guinea</v>
      </c>
      <c r="D55" s="257" t="str">
        <f>VLOOKUP($C55,'Country Results 2022 Ed (2018)'!$A$24:$B$213,2,FALSE)</f>
        <v>2A</v>
      </c>
      <c r="E55" s="257" t="str">
        <f>VLOOKUP($C55,'Country Results 2022 Ed (2018)'!$A$24:$AD$213,3,FALSE)</f>
        <v>-</v>
      </c>
      <c r="F55" s="258">
        <f>VLOOKUP($C55,'Country Results 2022 Ed (2018)'!$A$24:$AD$213,4,FALSE)</f>
        <v>58.402000000000001</v>
      </c>
      <c r="G55" s="259">
        <f>VLOOKUP($C55,'Country Results 2022 Ed (2018)'!$A$24:$AD$213,5,FALSE)</f>
        <v>0.58199999999999996</v>
      </c>
      <c r="H55" s="260">
        <f>VLOOKUP($C55,'Country Results 2022 Ed (2018)'!$A$24:$AD$213,6,FALSE)</f>
        <v>10134.6862776952</v>
      </c>
      <c r="I55" s="257" t="str">
        <f>VLOOKUP($C55,'Country Results 2022 Ed (2018)'!$A$24:$AD$213,7,FALSE)</f>
        <v>Africa</v>
      </c>
      <c r="J55" s="261" t="str">
        <f>VLOOKUP($C55,'Country Results 2022 Ed (2018)'!$A$24:$AD$213,8,FALSE)</f>
        <v>HI</v>
      </c>
      <c r="K55" s="262">
        <f>VLOOKUP($C55,'Country Results 2022 Ed (2018)'!$A$24:$AD$213,23,FALSE)</f>
        <v>2.0217445809300001</v>
      </c>
      <c r="L55" s="263">
        <f>VLOOKUP($C55,'Country Results 2022 Ed (2018)'!$A$24:$AD$213,29,FALSE)</f>
        <v>3.35637930189769</v>
      </c>
      <c r="M55" s="264">
        <f>VLOOKUP($C55,'Country Results 2022 Ed (2018)'!$A$24:$AD$213,30,FALSE)</f>
        <v>1.3346347209676899</v>
      </c>
    </row>
    <row r="56" spans="1:13" ht="160.15" customHeight="1">
      <c r="A56" s="266">
        <v>54</v>
      </c>
      <c r="B56" s="271"/>
      <c r="C56" s="256" t="str">
        <f>'Country Results 2022 Ed (2018)'!A78</f>
        <v>Eritrea</v>
      </c>
      <c r="D56" s="257" t="str">
        <f>VLOOKUP($C56,'Country Results 2022 Ed (2018)'!$A$24:$B$213,2,FALSE)</f>
        <v>3A</v>
      </c>
      <c r="E56" s="257" t="str">
        <f>VLOOKUP($C56,'Country Results 2022 Ed (2018)'!$A$24:$AD$213,3,FALSE)</f>
        <v>-</v>
      </c>
      <c r="F56" s="258">
        <f>VLOOKUP($C56,'Country Results 2022 Ed (2018)'!$A$24:$AD$213,4,FALSE)</f>
        <v>65.941000000000003</v>
      </c>
      <c r="G56" s="259">
        <f>VLOOKUP($C56,'Country Results 2022 Ed (2018)'!$A$24:$AD$213,5,FALSE)</f>
        <v>0.45600000000000002</v>
      </c>
      <c r="H56" s="260" t="str">
        <f>VLOOKUP($C56,'Country Results 2022 Ed (2018)'!$A$24:$AD$213,6,FALSE)</f>
        <v>-</v>
      </c>
      <c r="I56" s="257" t="str">
        <f>VLOOKUP($C56,'Country Results 2022 Ed (2018)'!$A$24:$AD$213,7,FALSE)</f>
        <v>Africa</v>
      </c>
      <c r="J56" s="261" t="str">
        <f>VLOOKUP($C56,'Country Results 2022 Ed (2018)'!$A$24:$AD$213,8,FALSE)</f>
        <v>LI</v>
      </c>
      <c r="K56" s="262">
        <f>VLOOKUP($C56,'Country Results 2022 Ed (2018)'!$A$24:$AD$213,23,FALSE)</f>
        <v>0.81466453685505502</v>
      </c>
      <c r="L56" s="263">
        <f>VLOOKUP($C56,'Country Results 2022 Ed (2018)'!$A$24:$AD$213,29,FALSE)</f>
        <v>2.2545783793627199</v>
      </c>
      <c r="M56" s="264">
        <f>VLOOKUP($C56,'Country Results 2022 Ed (2018)'!$A$24:$AD$213,30,FALSE)</f>
        <v>1.4399138425076647</v>
      </c>
    </row>
    <row r="57" spans="1:13" ht="160.15" customHeight="1">
      <c r="A57" s="266">
        <v>55</v>
      </c>
      <c r="B57" s="271"/>
      <c r="C57" s="256" t="str">
        <f>'Country Results 2022 Ed (2018)'!A79</f>
        <v>Estonia</v>
      </c>
      <c r="D57" s="257" t="str">
        <f>VLOOKUP($C57,'Country Results 2022 Ed (2018)'!$A$24:$B$213,2,FALSE)</f>
        <v>3A</v>
      </c>
      <c r="E57" s="257">
        <f>VLOOKUP($C57,'Country Results 2022 Ed (2018)'!$A$24:$AD$213,3,FALSE)</f>
        <v>81.599999999999994</v>
      </c>
      <c r="F57" s="258">
        <f>VLOOKUP($C57,'Country Results 2022 Ed (2018)'!$A$24:$AD$213,4,FALSE)</f>
        <v>78.243899999999996</v>
      </c>
      <c r="G57" s="259">
        <f>VLOOKUP($C57,'Country Results 2022 Ed (2018)'!$A$24:$AD$213,5,FALSE)</f>
        <v>0.88900000000000001</v>
      </c>
      <c r="H57" s="260">
        <f>VLOOKUP($C57,'Country Results 2022 Ed (2018)'!$A$24:$AD$213,6,FALSE)</f>
        <v>19918.664110201775</v>
      </c>
      <c r="I57" s="257" t="str">
        <f>VLOOKUP($C57,'Country Results 2022 Ed (2018)'!$A$24:$AD$213,7,FALSE)</f>
        <v>EU</v>
      </c>
      <c r="J57" s="261" t="str">
        <f>VLOOKUP($C57,'Country Results 2022 Ed (2018)'!$A$24:$AD$213,8,FALSE)</f>
        <v>HI</v>
      </c>
      <c r="K57" s="262">
        <f>VLOOKUP($C57,'Country Results 2022 Ed (2018)'!$A$24:$AD$213,23,FALSE)</f>
        <v>8.0094405060858005</v>
      </c>
      <c r="L57" s="263">
        <f>VLOOKUP($C57,'Country Results 2022 Ed (2018)'!$A$24:$AD$213,29,FALSE)</f>
        <v>9.33178654507436</v>
      </c>
      <c r="M57" s="264">
        <f>VLOOKUP($C57,'Country Results 2022 Ed (2018)'!$A$24:$AD$213,30,FALSE)</f>
        <v>1.3223460389885595</v>
      </c>
    </row>
    <row r="58" spans="1:13" ht="160.15" customHeight="1">
      <c r="A58" s="266">
        <v>56</v>
      </c>
      <c r="B58" s="271"/>
      <c r="C58" s="256" t="str">
        <f>'Country Results 2022 Ed (2018)'!A80</f>
        <v>Eswatini</v>
      </c>
      <c r="D58" s="257" t="str">
        <f>VLOOKUP($C58,'Country Results 2022 Ed (2018)'!$A$24:$B$213,2,FALSE)</f>
        <v>3A</v>
      </c>
      <c r="E58" s="257">
        <f>VLOOKUP($C58,'Country Results 2022 Ed (2018)'!$A$24:$AD$213,3,FALSE)</f>
        <v>53.3</v>
      </c>
      <c r="F58" s="258">
        <f>VLOOKUP($C58,'Country Results 2022 Ed (2018)'!$A$24:$AD$213,4,FALSE)</f>
        <v>59.401000000000003</v>
      </c>
      <c r="G58" s="259">
        <f>VLOOKUP($C58,'Country Results 2022 Ed (2018)'!$A$24:$AD$213,5,FALSE)</f>
        <v>0.60499999999999998</v>
      </c>
      <c r="H58" s="260">
        <f>VLOOKUP($C58,'Country Results 2022 Ed (2018)'!$A$24:$AD$213,6,FALSE)</f>
        <v>4761.590330288579</v>
      </c>
      <c r="I58" s="257" t="str">
        <f>VLOOKUP($C58,'Country Results 2022 Ed (2018)'!$A$24:$AD$213,7,FALSE)</f>
        <v>Africa</v>
      </c>
      <c r="J58" s="261" t="str">
        <f>VLOOKUP($C58,'Country Results 2022 Ed (2018)'!$A$24:$AD$213,8,FALSE)</f>
        <v>LM</v>
      </c>
      <c r="K58" s="262">
        <f>VLOOKUP($C58,'Country Results 2022 Ed (2018)'!$A$24:$AD$213,23,FALSE)</f>
        <v>2.4638955467648702</v>
      </c>
      <c r="L58" s="263">
        <f>VLOOKUP($C58,'Country Results 2022 Ed (2018)'!$A$24:$AD$213,29,FALSE)</f>
        <v>0.95639641026244704</v>
      </c>
      <c r="M58" s="264">
        <f>VLOOKUP($C58,'Country Results 2022 Ed (2018)'!$A$24:$AD$213,30,FALSE)</f>
        <v>-1.5074991365024233</v>
      </c>
    </row>
    <row r="59" spans="1:13" ht="160.15" customHeight="1">
      <c r="A59" s="266">
        <v>57</v>
      </c>
      <c r="B59" s="271"/>
      <c r="C59" s="256" t="str">
        <f>'Country Results 2022 Ed (2018)'!A81</f>
        <v>Ethiopia</v>
      </c>
      <c r="D59" s="257" t="str">
        <f>VLOOKUP($C59,'Country Results 2022 Ed (2018)'!$A$24:$B$213,2,FALSE)</f>
        <v>3A</v>
      </c>
      <c r="E59" s="257">
        <f>VLOOKUP($C59,'Country Results 2022 Ed (2018)'!$A$24:$AD$213,3,FALSE)</f>
        <v>54.5</v>
      </c>
      <c r="F59" s="258">
        <f>VLOOKUP($C59,'Country Results 2022 Ed (2018)'!$A$24:$AD$213,4,FALSE)</f>
        <v>66.239999999999995</v>
      </c>
      <c r="G59" s="259">
        <f>VLOOKUP($C59,'Country Results 2022 Ed (2018)'!$A$24:$AD$213,5,FALSE)</f>
        <v>0.47799999999999998</v>
      </c>
      <c r="H59" s="260">
        <f>VLOOKUP($C59,'Country Results 2022 Ed (2018)'!$A$24:$AD$213,6,FALSE)</f>
        <v>570.65480114260606</v>
      </c>
      <c r="I59" s="257" t="str">
        <f>VLOOKUP($C59,'Country Results 2022 Ed (2018)'!$A$24:$AD$213,7,FALSE)</f>
        <v>Africa</v>
      </c>
      <c r="J59" s="261" t="str">
        <f>VLOOKUP($C59,'Country Results 2022 Ed (2018)'!$A$24:$AD$213,8,FALSE)</f>
        <v>LI</v>
      </c>
      <c r="K59" s="262">
        <f>VLOOKUP($C59,'Country Results 2022 Ed (2018)'!$A$24:$AD$213,23,FALSE)</f>
        <v>1.02052428088345</v>
      </c>
      <c r="L59" s="263">
        <f>VLOOKUP($C59,'Country Results 2022 Ed (2018)'!$A$24:$AD$213,29,FALSE)</f>
        <v>0.55795338744933798</v>
      </c>
      <c r="M59" s="264">
        <f>VLOOKUP($C59,'Country Results 2022 Ed (2018)'!$A$24:$AD$213,30,FALSE)</f>
        <v>-0.46257089343411206</v>
      </c>
    </row>
    <row r="60" spans="1:13" ht="160.15" customHeight="1">
      <c r="A60" s="266">
        <v>58</v>
      </c>
      <c r="B60" s="271"/>
      <c r="C60" s="256" t="str">
        <f>'Country Results 2022 Ed (2018)'!A82</f>
        <v>Ethiopia PDR</v>
      </c>
      <c r="D60" s="257" t="str">
        <f>VLOOKUP($C60,'Country Results 2022 Ed (2018)'!$A$24:$B$213,2,FALSE)</f>
        <v>3A</v>
      </c>
      <c r="E60" s="257" t="str">
        <f>VLOOKUP($C60,'Country Results 2022 Ed (2018)'!$A$24:$AD$213,3,FALSE)</f>
        <v/>
      </c>
      <c r="F60" s="258" t="str">
        <f>VLOOKUP($C60,'Country Results 2022 Ed (2018)'!$A$24:$AD$213,4,FALSE)</f>
        <v/>
      </c>
      <c r="G60" s="259" t="str">
        <f>VLOOKUP($C60,'Country Results 2022 Ed (2018)'!$A$24:$AD$213,5,FALSE)</f>
        <v/>
      </c>
      <c r="H60" s="260" t="str">
        <f>VLOOKUP($C60,'Country Results 2022 Ed (2018)'!$A$24:$AD$213,6,FALSE)</f>
        <v/>
      </c>
      <c r="I60" s="257" t="str">
        <f>VLOOKUP($C60,'Country Results 2022 Ed (2018)'!$A$24:$AD$213,7,FALSE)</f>
        <v>Africa</v>
      </c>
      <c r="J60" s="261" t="str">
        <f>VLOOKUP($C60,'Country Results 2022 Ed (2018)'!$A$24:$AD$213,8,FALSE)</f>
        <v>LI</v>
      </c>
      <c r="K60" s="262">
        <f>VLOOKUP($C60,'Country Results 2022 Ed (2018)'!$A$24:$AD$213,23,FALSE)</f>
        <v>0</v>
      </c>
      <c r="L60" s="263">
        <f>VLOOKUP($C60,'Country Results 2022 Ed (2018)'!$A$24:$AD$213,29,FALSE)</f>
        <v>0</v>
      </c>
      <c r="M60" s="264">
        <f>VLOOKUP($C60,'Country Results 2022 Ed (2018)'!$A$24:$AD$213,30,FALSE)</f>
        <v>0</v>
      </c>
    </row>
    <row r="61" spans="1:13" ht="160.15" customHeight="1">
      <c r="A61" s="266">
        <v>59</v>
      </c>
      <c r="B61" s="271"/>
      <c r="C61" s="256" t="str">
        <f>'Country Results 2022 Ed (2018)'!A83</f>
        <v>Fiji</v>
      </c>
      <c r="D61" s="257" t="str">
        <f>VLOOKUP($C61,'Country Results 2022 Ed (2018)'!$A$24:$B$213,2,FALSE)</f>
        <v>3A</v>
      </c>
      <c r="E61" s="257">
        <f>VLOOKUP($C61,'Country Results 2022 Ed (2018)'!$A$24:$AD$213,3,FALSE)</f>
        <v>71.2</v>
      </c>
      <c r="F61" s="258">
        <f>VLOOKUP($C61,'Country Results 2022 Ed (2018)'!$A$24:$AD$213,4,FALSE)</f>
        <v>67.340999999999994</v>
      </c>
      <c r="G61" s="259">
        <f>VLOOKUP($C61,'Country Results 2022 Ed (2018)'!$A$24:$AD$213,5,FALSE)</f>
        <v>0.74199999999999999</v>
      </c>
      <c r="H61" s="260">
        <f>VLOOKUP($C61,'Country Results 2022 Ed (2018)'!$A$24:$AD$213,6,FALSE)</f>
        <v>4794.6821140056518</v>
      </c>
      <c r="I61" s="257" t="str">
        <f>VLOOKUP($C61,'Country Results 2022 Ed (2018)'!$A$24:$AD$213,7,FALSE)</f>
        <v>Asia-Pacific</v>
      </c>
      <c r="J61" s="261" t="str">
        <f>VLOOKUP($C61,'Country Results 2022 Ed (2018)'!$A$24:$AD$213,8,FALSE)</f>
        <v>UM</v>
      </c>
      <c r="K61" s="262">
        <f>VLOOKUP($C61,'Country Results 2022 Ed (2018)'!$A$24:$AD$213,23,FALSE)</f>
        <v>2.6673284684279199</v>
      </c>
      <c r="L61" s="263">
        <f>VLOOKUP($C61,'Country Results 2022 Ed (2018)'!$A$24:$AD$213,29,FALSE)</f>
        <v>2.3417968221715801</v>
      </c>
      <c r="M61" s="264">
        <f>VLOOKUP($C61,'Country Results 2022 Ed (2018)'!$A$24:$AD$213,30,FALSE)</f>
        <v>-0.32553164625633979</v>
      </c>
    </row>
    <row r="62" spans="1:13" ht="160.15" customHeight="1">
      <c r="A62" s="266">
        <v>60</v>
      </c>
      <c r="B62" s="271"/>
      <c r="C62" s="256" t="str">
        <f>'Country Results 2022 Ed (2018)'!A84</f>
        <v>Finland</v>
      </c>
      <c r="D62" s="257" t="str">
        <f>VLOOKUP($C62,'Country Results 2022 Ed (2018)'!$A$24:$B$213,2,FALSE)</f>
        <v>3A</v>
      </c>
      <c r="E62" s="257">
        <f>VLOOKUP($C62,'Country Results 2022 Ed (2018)'!$A$24:$AD$213,3,FALSE)</f>
        <v>85.9</v>
      </c>
      <c r="F62" s="258">
        <f>VLOOKUP($C62,'Country Results 2022 Ed (2018)'!$A$24:$AD$213,4,FALSE)</f>
        <v>81.734099999999998</v>
      </c>
      <c r="G62" s="259">
        <f>VLOOKUP($C62,'Country Results 2022 Ed (2018)'!$A$24:$AD$213,5,FALSE)</f>
        <v>0.93700000000000006</v>
      </c>
      <c r="H62" s="260">
        <f>VLOOKUP($C62,'Country Results 2022 Ed (2018)'!$A$24:$AD$213,6,FALSE)</f>
        <v>48890.191935735427</v>
      </c>
      <c r="I62" s="257" t="str">
        <f>VLOOKUP($C62,'Country Results 2022 Ed (2018)'!$A$24:$AD$213,7,FALSE)</f>
        <v>EU</v>
      </c>
      <c r="J62" s="261" t="str">
        <f>VLOOKUP($C62,'Country Results 2022 Ed (2018)'!$A$24:$AD$213,8,FALSE)</f>
        <v>HI</v>
      </c>
      <c r="K62" s="262">
        <f>VLOOKUP($C62,'Country Results 2022 Ed (2018)'!$A$24:$AD$213,23,FALSE)</f>
        <v>6.4434641726135897</v>
      </c>
      <c r="L62" s="263">
        <f>VLOOKUP($C62,'Country Results 2022 Ed (2018)'!$A$24:$AD$213,29,FALSE)</f>
        <v>12.138439786174199</v>
      </c>
      <c r="M62" s="264">
        <f>VLOOKUP($C62,'Country Results 2022 Ed (2018)'!$A$24:$AD$213,30,FALSE)</f>
        <v>5.6949756135606098</v>
      </c>
    </row>
    <row r="63" spans="1:13" ht="160.15" customHeight="1">
      <c r="A63" s="266">
        <v>61</v>
      </c>
      <c r="B63" s="271"/>
      <c r="C63" s="256" t="str">
        <f>'Country Results 2022 Ed (2018)'!A85</f>
        <v>France</v>
      </c>
      <c r="D63" s="257" t="str">
        <f>VLOOKUP($C63,'Country Results 2022 Ed (2018)'!$A$24:$B$213,2,FALSE)</f>
        <v>3A</v>
      </c>
      <c r="E63" s="257">
        <f>VLOOKUP($C63,'Country Results 2022 Ed (2018)'!$A$24:$AD$213,3,FALSE)</f>
        <v>81.7</v>
      </c>
      <c r="F63" s="258">
        <f>VLOOKUP($C63,'Country Results 2022 Ed (2018)'!$A$24:$AD$213,4,FALSE)</f>
        <v>82.724400000000003</v>
      </c>
      <c r="G63" s="259">
        <f>VLOOKUP($C63,'Country Results 2022 Ed (2018)'!$A$24:$AD$213,5,FALSE)</f>
        <v>0.89800000000000002</v>
      </c>
      <c r="H63" s="260">
        <f>VLOOKUP($C63,'Country Results 2022 Ed (2018)'!$A$24:$AD$213,6,FALSE)</f>
        <v>45056.682770209962</v>
      </c>
      <c r="I63" s="257" t="str">
        <f>VLOOKUP($C63,'Country Results 2022 Ed (2018)'!$A$24:$AD$213,7,FALSE)</f>
        <v>EU</v>
      </c>
      <c r="J63" s="261" t="str">
        <f>VLOOKUP($C63,'Country Results 2022 Ed (2018)'!$A$24:$AD$213,8,FALSE)</f>
        <v>HI</v>
      </c>
      <c r="K63" s="262">
        <f>VLOOKUP($C63,'Country Results 2022 Ed (2018)'!$A$24:$AD$213,23,FALSE)</f>
        <v>4.4210313211776997</v>
      </c>
      <c r="L63" s="263">
        <f>VLOOKUP($C63,'Country Results 2022 Ed (2018)'!$A$24:$AD$213,29,FALSE)</f>
        <v>2.3799869094406199</v>
      </c>
      <c r="M63" s="264">
        <f>VLOOKUP($C63,'Country Results 2022 Ed (2018)'!$A$24:$AD$213,30,FALSE)</f>
        <v>-2.0410444117370798</v>
      </c>
    </row>
    <row r="64" spans="1:13" ht="160.15" customHeight="1">
      <c r="A64" s="266">
        <v>62</v>
      </c>
      <c r="B64" s="271"/>
      <c r="C64" s="256" t="str">
        <f>'Country Results 2022 Ed (2018)'!A86</f>
        <v>French Guiana</v>
      </c>
      <c r="D64" s="257" t="str">
        <f>VLOOKUP($C64,'Country Results 2022 Ed (2018)'!$A$24:$B$213,2,FALSE)</f>
        <v>2A</v>
      </c>
      <c r="E64" s="257" t="str">
        <f>VLOOKUP($C64,'Country Results 2022 Ed (2018)'!$A$24:$AD$213,3,FALSE)</f>
        <v/>
      </c>
      <c r="F64" s="258" t="str">
        <f>VLOOKUP($C64,'Country Results 2022 Ed (2018)'!$A$24:$AD$213,4,FALSE)</f>
        <v/>
      </c>
      <c r="G64" s="259" t="str">
        <f>VLOOKUP($C64,'Country Results 2022 Ed (2018)'!$A$24:$AD$213,5,FALSE)</f>
        <v/>
      </c>
      <c r="H64" s="260" t="str">
        <f>VLOOKUP($C64,'Country Results 2022 Ed (2018)'!$A$24:$AD$213,6,FALSE)</f>
        <v/>
      </c>
      <c r="I64" s="257" t="str">
        <f>VLOOKUP($C64,'Country Results 2022 Ed (2018)'!$A$24:$AD$213,7,FALSE)</f>
        <v>South America</v>
      </c>
      <c r="J64" s="261">
        <f>VLOOKUP($C64,'Country Results 2022 Ed (2018)'!$A$24:$AD$213,8,FALSE)</f>
        <v>0</v>
      </c>
      <c r="K64" s="262">
        <f>VLOOKUP($C64,'Country Results 2022 Ed (2018)'!$A$24:$AD$213,23,FALSE)</f>
        <v>1.8784179549969</v>
      </c>
      <c r="L64" s="263">
        <f>VLOOKUP($C64,'Country Results 2022 Ed (2018)'!$A$24:$AD$213,29,FALSE)</f>
        <v>92.139920377960493</v>
      </c>
      <c r="M64" s="264">
        <f>VLOOKUP($C64,'Country Results 2022 Ed (2018)'!$A$24:$AD$213,30,FALSE)</f>
        <v>90.261502422963588</v>
      </c>
    </row>
    <row r="65" spans="1:13" ht="160.15" customHeight="1">
      <c r="A65" s="266">
        <v>63</v>
      </c>
      <c r="B65" s="271"/>
      <c r="C65" s="256" t="str">
        <f>'Country Results 2022 Ed (2018)'!A87</f>
        <v>French Polynesia</v>
      </c>
      <c r="D65" s="257" t="str">
        <f>VLOOKUP($C65,'Country Results 2022 Ed (2018)'!$A$24:$B$213,2,FALSE)</f>
        <v>2B</v>
      </c>
      <c r="E65" s="257" t="str">
        <f>VLOOKUP($C65,'Country Results 2022 Ed (2018)'!$A$24:$AD$213,3,FALSE)</f>
        <v/>
      </c>
      <c r="F65" s="258">
        <f>VLOOKUP($C65,'Country Results 2022 Ed (2018)'!$A$24:$AD$213,4,FALSE)</f>
        <v>77.462000000000003</v>
      </c>
      <c r="G65" s="259" t="str">
        <f>VLOOKUP($C65,'Country Results 2022 Ed (2018)'!$A$24:$AD$213,5,FALSE)</f>
        <v/>
      </c>
      <c r="H65" s="260" t="str">
        <f>VLOOKUP($C65,'Country Results 2022 Ed (2018)'!$A$24:$AD$213,6,FALSE)</f>
        <v>-</v>
      </c>
      <c r="I65" s="257" t="str">
        <f>VLOOKUP($C65,'Country Results 2022 Ed (2018)'!$A$24:$AD$213,7,FALSE)</f>
        <v>Asia-Pacific</v>
      </c>
      <c r="J65" s="261" t="str">
        <f>VLOOKUP($C65,'Country Results 2022 Ed (2018)'!$A$24:$AD$213,8,FALSE)</f>
        <v>HI</v>
      </c>
      <c r="K65" s="262">
        <f>VLOOKUP($C65,'Country Results 2022 Ed (2018)'!$A$24:$AD$213,23,FALSE)</f>
        <v>3.9957407175820001</v>
      </c>
      <c r="L65" s="263">
        <f>VLOOKUP($C65,'Country Results 2022 Ed (2018)'!$A$24:$AD$213,29,FALSE)</f>
        <v>1.30575229662656</v>
      </c>
      <c r="M65" s="264">
        <f>VLOOKUP($C65,'Country Results 2022 Ed (2018)'!$A$24:$AD$213,30,FALSE)</f>
        <v>-2.6899884209554399</v>
      </c>
    </row>
    <row r="66" spans="1:13" ht="160.15" customHeight="1">
      <c r="A66" s="266">
        <v>64</v>
      </c>
      <c r="B66" s="271"/>
      <c r="C66" s="256" t="str">
        <f>'Country Results 2022 Ed (2018)'!A88</f>
        <v>Gabon</v>
      </c>
      <c r="D66" s="257" t="str">
        <f>VLOOKUP($C66,'Country Results 2022 Ed (2018)'!$A$24:$B$213,2,FALSE)</f>
        <v>2A</v>
      </c>
      <c r="E66" s="257">
        <f>VLOOKUP($C66,'Country Results 2022 Ed (2018)'!$A$24:$AD$213,3,FALSE)</f>
        <v>62.8</v>
      </c>
      <c r="F66" s="258">
        <f>VLOOKUP($C66,'Country Results 2022 Ed (2018)'!$A$24:$AD$213,4,FALSE)</f>
        <v>66.186999999999998</v>
      </c>
      <c r="G66" s="259">
        <f>VLOOKUP($C66,'Country Results 2022 Ed (2018)'!$A$24:$AD$213,5,FALSE)</f>
        <v>0.69699999999999995</v>
      </c>
      <c r="H66" s="260">
        <f>VLOOKUP($C66,'Country Results 2022 Ed (2018)'!$A$24:$AD$213,6,FALSE)</f>
        <v>9051.324193338467</v>
      </c>
      <c r="I66" s="257" t="str">
        <f>VLOOKUP($C66,'Country Results 2022 Ed (2018)'!$A$24:$AD$213,7,FALSE)</f>
        <v>Africa</v>
      </c>
      <c r="J66" s="261" t="str">
        <f>VLOOKUP($C66,'Country Results 2022 Ed (2018)'!$A$24:$AD$213,8,FALSE)</f>
        <v>UM</v>
      </c>
      <c r="K66" s="262">
        <f>VLOOKUP($C66,'Country Results 2022 Ed (2018)'!$A$24:$AD$213,23,FALSE)</f>
        <v>1.95333933753514</v>
      </c>
      <c r="L66" s="263">
        <f>VLOOKUP($C66,'Country Results 2022 Ed (2018)'!$A$24:$AD$213,29,FALSE)</f>
        <v>18.923227025278401</v>
      </c>
      <c r="M66" s="264">
        <f>VLOOKUP($C66,'Country Results 2022 Ed (2018)'!$A$24:$AD$213,30,FALSE)</f>
        <v>16.96988768774326</v>
      </c>
    </row>
    <row r="67" spans="1:13" ht="160.15" customHeight="1">
      <c r="A67" s="266">
        <v>65</v>
      </c>
      <c r="B67" s="271"/>
      <c r="C67" s="256" t="str">
        <f>'Country Results 2022 Ed (2018)'!A89</f>
        <v>Gambia</v>
      </c>
      <c r="D67" s="257" t="str">
        <f>VLOOKUP($C67,'Country Results 2022 Ed (2018)'!$A$24:$B$213,2,FALSE)</f>
        <v>3A</v>
      </c>
      <c r="E67" s="257">
        <f>VLOOKUP($C67,'Country Results 2022 Ed (2018)'!$A$24:$AD$213,3,FALSE)</f>
        <v>59.3</v>
      </c>
      <c r="F67" s="258">
        <f>VLOOKUP($C67,'Country Results 2022 Ed (2018)'!$A$24:$AD$213,4,FALSE)</f>
        <v>61.734999999999999</v>
      </c>
      <c r="G67" s="259">
        <f>VLOOKUP($C67,'Country Results 2022 Ed (2018)'!$A$24:$AD$213,5,FALSE)</f>
        <v>0.48699999999999999</v>
      </c>
      <c r="H67" s="260">
        <f>VLOOKUP($C67,'Country Results 2022 Ed (2018)'!$A$24:$AD$213,6,FALSE)</f>
        <v>791.45556992859031</v>
      </c>
      <c r="I67" s="257" t="str">
        <f>VLOOKUP($C67,'Country Results 2022 Ed (2018)'!$A$24:$AD$213,7,FALSE)</f>
        <v>Africa</v>
      </c>
      <c r="J67" s="261" t="str">
        <f>VLOOKUP($C67,'Country Results 2022 Ed (2018)'!$A$24:$AD$213,8,FALSE)</f>
        <v>LI</v>
      </c>
      <c r="K67" s="262">
        <f>VLOOKUP($C67,'Country Results 2022 Ed (2018)'!$A$24:$AD$213,23,FALSE)</f>
        <v>1.04073733414734</v>
      </c>
      <c r="L67" s="263">
        <f>VLOOKUP($C67,'Country Results 2022 Ed (2018)'!$A$24:$AD$213,29,FALSE)</f>
        <v>0.51581936390682304</v>
      </c>
      <c r="M67" s="264">
        <f>VLOOKUP($C67,'Country Results 2022 Ed (2018)'!$A$24:$AD$213,30,FALSE)</f>
        <v>-0.52491797024051701</v>
      </c>
    </row>
    <row r="68" spans="1:13" ht="160.15" customHeight="1">
      <c r="A68" s="266">
        <v>66</v>
      </c>
      <c r="B68" s="271"/>
      <c r="C68" s="256" t="str">
        <f>'Country Results 2022 Ed (2018)'!A90</f>
        <v>Georgia</v>
      </c>
      <c r="D68" s="257" t="str">
        <f>VLOOKUP($C68,'Country Results 2022 Ed (2018)'!$A$24:$B$213,2,FALSE)</f>
        <v>2A</v>
      </c>
      <c r="E68" s="257">
        <f>VLOOKUP($C68,'Country Results 2022 Ed (2018)'!$A$24:$AD$213,3,FALSE)</f>
        <v>72.2</v>
      </c>
      <c r="F68" s="258">
        <f>VLOOKUP($C68,'Country Results 2022 Ed (2018)'!$A$24:$AD$213,4,FALSE)</f>
        <v>73.599999999999994</v>
      </c>
      <c r="G68" s="259">
        <f>VLOOKUP($C68,'Country Results 2022 Ed (2018)'!$A$24:$AD$213,5,FALSE)</f>
        <v>0.80500000000000005</v>
      </c>
      <c r="H68" s="260">
        <f>VLOOKUP($C68,'Country Results 2022 Ed (2018)'!$A$24:$AD$213,6,FALSE)</f>
        <v>4407.485562674211</v>
      </c>
      <c r="I68" s="257" t="str">
        <f>VLOOKUP($C68,'Country Results 2022 Ed (2018)'!$A$24:$AD$213,7,FALSE)</f>
        <v>Middle East/Central Asia</v>
      </c>
      <c r="J68" s="261" t="str">
        <f>VLOOKUP($C68,'Country Results 2022 Ed (2018)'!$A$24:$AD$213,8,FALSE)</f>
        <v>LM</v>
      </c>
      <c r="K68" s="262">
        <f>VLOOKUP($C68,'Country Results 2022 Ed (2018)'!$A$24:$AD$213,23,FALSE)</f>
        <v>2.3199085753344</v>
      </c>
      <c r="L68" s="263">
        <f>VLOOKUP($C68,'Country Results 2022 Ed (2018)'!$A$24:$AD$213,29,FALSE)</f>
        <v>1.2636252021752801</v>
      </c>
      <c r="M68" s="264">
        <f>VLOOKUP($C68,'Country Results 2022 Ed (2018)'!$A$24:$AD$213,30,FALSE)</f>
        <v>-1.0562833731591199</v>
      </c>
    </row>
    <row r="69" spans="1:13" ht="160.15" customHeight="1">
      <c r="A69" s="266">
        <v>67</v>
      </c>
      <c r="B69" s="271"/>
      <c r="C69" s="256" t="str">
        <f>'Country Results 2022 Ed (2018)'!A91</f>
        <v>Germany</v>
      </c>
      <c r="D69" s="257" t="str">
        <f>VLOOKUP($C69,'Country Results 2022 Ed (2018)'!$A$24:$B$213,2,FALSE)</f>
        <v>3A</v>
      </c>
      <c r="E69" s="257">
        <f>VLOOKUP($C69,'Country Results 2022 Ed (2018)'!$A$24:$AD$213,3,FALSE)</f>
        <v>82.5</v>
      </c>
      <c r="F69" s="258">
        <f>VLOOKUP($C69,'Country Results 2022 Ed (2018)'!$A$24:$AD$213,4,FALSE)</f>
        <v>80.892700000000005</v>
      </c>
      <c r="G69" s="259">
        <f>VLOOKUP($C69,'Country Results 2022 Ed (2018)'!$A$24:$AD$213,5,FALSE)</f>
        <v>0.94599999999999995</v>
      </c>
      <c r="H69" s="260">
        <f>VLOOKUP($C69,'Country Results 2022 Ed (2018)'!$A$24:$AD$213,6,FALSE)</f>
        <v>47158.2360135501</v>
      </c>
      <c r="I69" s="257" t="str">
        <f>VLOOKUP($C69,'Country Results 2022 Ed (2018)'!$A$24:$AD$213,7,FALSE)</f>
        <v>EU</v>
      </c>
      <c r="J69" s="261" t="str">
        <f>VLOOKUP($C69,'Country Results 2022 Ed (2018)'!$A$24:$AD$213,8,FALSE)</f>
        <v>HI</v>
      </c>
      <c r="K69" s="262">
        <f>VLOOKUP($C69,'Country Results 2022 Ed (2018)'!$A$24:$AD$213,23,FALSE)</f>
        <v>4.6723378213118503</v>
      </c>
      <c r="L69" s="263">
        <f>VLOOKUP($C69,'Country Results 2022 Ed (2018)'!$A$24:$AD$213,29,FALSE)</f>
        <v>1.49391757595952</v>
      </c>
      <c r="M69" s="264">
        <f>VLOOKUP($C69,'Country Results 2022 Ed (2018)'!$A$24:$AD$213,30,FALSE)</f>
        <v>-3.1784202453523305</v>
      </c>
    </row>
    <row r="70" spans="1:13" ht="160.15" customHeight="1">
      <c r="A70" s="266">
        <v>68</v>
      </c>
      <c r="B70" s="271"/>
      <c r="C70" s="256" t="str">
        <f>'Country Results 2022 Ed (2018)'!A92</f>
        <v>Ghana</v>
      </c>
      <c r="D70" s="257" t="str">
        <f>VLOOKUP($C70,'Country Results 2022 Ed (2018)'!$A$24:$B$213,2,FALSE)</f>
        <v>3A</v>
      </c>
      <c r="E70" s="257">
        <f>VLOOKUP($C70,'Country Results 2022 Ed (2018)'!$A$24:$AD$213,3,FALSE)</f>
        <v>62.5</v>
      </c>
      <c r="F70" s="258">
        <f>VLOOKUP($C70,'Country Results 2022 Ed (2018)'!$A$24:$AD$213,4,FALSE)</f>
        <v>63.78</v>
      </c>
      <c r="G70" s="259">
        <f>VLOOKUP($C70,'Country Results 2022 Ed (2018)'!$A$24:$AD$213,5,FALSE)</f>
        <v>0.60599999999999998</v>
      </c>
      <c r="H70" s="260">
        <f>VLOOKUP($C70,'Country Results 2022 Ed (2018)'!$A$24:$AD$213,6,FALSE)</f>
        <v>1808.3286818796112</v>
      </c>
      <c r="I70" s="257" t="str">
        <f>VLOOKUP($C70,'Country Results 2022 Ed (2018)'!$A$24:$AD$213,7,FALSE)</f>
        <v>Africa</v>
      </c>
      <c r="J70" s="261" t="str">
        <f>VLOOKUP($C70,'Country Results 2022 Ed (2018)'!$A$24:$AD$213,8,FALSE)</f>
        <v>LM</v>
      </c>
      <c r="K70" s="262">
        <f>VLOOKUP($C70,'Country Results 2022 Ed (2018)'!$A$24:$AD$213,23,FALSE)</f>
        <v>2.0046645317769398</v>
      </c>
      <c r="L70" s="263">
        <f>VLOOKUP($C70,'Country Results 2022 Ed (2018)'!$A$24:$AD$213,29,FALSE)</f>
        <v>1.2997686404126101</v>
      </c>
      <c r="M70" s="264">
        <f>VLOOKUP($C70,'Country Results 2022 Ed (2018)'!$A$24:$AD$213,30,FALSE)</f>
        <v>-0.70489589136432973</v>
      </c>
    </row>
    <row r="71" spans="1:13" ht="160.15" customHeight="1">
      <c r="A71" s="266">
        <v>69</v>
      </c>
      <c r="B71" s="271"/>
      <c r="C71" s="256" t="str">
        <f>'Country Results 2022 Ed (2018)'!A93</f>
        <v>Greece</v>
      </c>
      <c r="D71" s="257" t="str">
        <f>VLOOKUP($C71,'Country Results 2022 Ed (2018)'!$A$24:$B$213,2,FALSE)</f>
        <v>3A</v>
      </c>
      <c r="E71" s="257">
        <f>VLOOKUP($C71,'Country Results 2022 Ed (2018)'!$A$24:$AD$213,3,FALSE)</f>
        <v>75.400000000000006</v>
      </c>
      <c r="F71" s="258">
        <f>VLOOKUP($C71,'Country Results 2022 Ed (2018)'!$A$24:$AD$213,4,FALSE)</f>
        <v>81.787800000000004</v>
      </c>
      <c r="G71" s="259">
        <f>VLOOKUP($C71,'Country Results 2022 Ed (2018)'!$A$24:$AD$213,5,FALSE)</f>
        <v>0.88100000000000001</v>
      </c>
      <c r="H71" s="260">
        <f>VLOOKUP($C71,'Country Results 2022 Ed (2018)'!$A$24:$AD$213,6,FALSE)</f>
        <v>24044.400914621503</v>
      </c>
      <c r="I71" s="257" t="str">
        <f>VLOOKUP($C71,'Country Results 2022 Ed (2018)'!$A$24:$AD$213,7,FALSE)</f>
        <v>EU</v>
      </c>
      <c r="J71" s="261" t="str">
        <f>VLOOKUP($C71,'Country Results 2022 Ed (2018)'!$A$24:$AD$213,8,FALSE)</f>
        <v>HI</v>
      </c>
      <c r="K71" s="262">
        <f>VLOOKUP($C71,'Country Results 2022 Ed (2018)'!$A$24:$AD$213,23,FALSE)</f>
        <v>4.09905529778682</v>
      </c>
      <c r="L71" s="263">
        <f>VLOOKUP($C71,'Country Results 2022 Ed (2018)'!$A$24:$AD$213,29,FALSE)</f>
        <v>1.16821314074918</v>
      </c>
      <c r="M71" s="264">
        <f>VLOOKUP($C71,'Country Results 2022 Ed (2018)'!$A$24:$AD$213,30,FALSE)</f>
        <v>-2.93084215703764</v>
      </c>
    </row>
    <row r="72" spans="1:13" ht="160.15" customHeight="1">
      <c r="A72" s="266">
        <v>70</v>
      </c>
      <c r="B72" s="271"/>
      <c r="C72" s="256" t="str">
        <f>'Country Results 2022 Ed (2018)'!A94</f>
        <v>Grenada</v>
      </c>
      <c r="D72" s="257" t="str">
        <f>VLOOKUP($C72,'Country Results 2022 Ed (2018)'!$A$24:$B$213,2,FALSE)</f>
        <v>2B</v>
      </c>
      <c r="E72" s="257" t="str">
        <f>VLOOKUP($C72,'Country Results 2022 Ed (2018)'!$A$24:$AD$213,3,FALSE)</f>
        <v>-</v>
      </c>
      <c r="F72" s="258">
        <f>VLOOKUP($C72,'Country Results 2022 Ed (2018)'!$A$24:$AD$213,4,FALSE)</f>
        <v>72.384</v>
      </c>
      <c r="G72" s="259">
        <f>VLOOKUP($C72,'Country Results 2022 Ed (2018)'!$A$24:$AD$213,5,FALSE)</f>
        <v>0.77300000000000002</v>
      </c>
      <c r="H72" s="260">
        <f>VLOOKUP($C72,'Country Results 2022 Ed (2018)'!$A$24:$AD$213,6,FALSE)</f>
        <v>9091.7327180568864</v>
      </c>
      <c r="I72" s="257" t="str">
        <f>VLOOKUP($C72,'Country Results 2022 Ed (2018)'!$A$24:$AD$213,7,FALSE)</f>
        <v>Central America/Caribbean</v>
      </c>
      <c r="J72" s="261" t="str">
        <f>VLOOKUP($C72,'Country Results 2022 Ed (2018)'!$A$24:$AD$213,8,FALSE)</f>
        <v>UM</v>
      </c>
      <c r="K72" s="262">
        <f>VLOOKUP($C72,'Country Results 2022 Ed (2018)'!$A$24:$AD$213,23,FALSE)</f>
        <v>2.5361419822736799</v>
      </c>
      <c r="L72" s="263">
        <f>VLOOKUP($C72,'Country Results 2022 Ed (2018)'!$A$24:$AD$213,29,FALSE)</f>
        <v>2.09815339547306</v>
      </c>
      <c r="M72" s="264">
        <f>VLOOKUP($C72,'Country Results 2022 Ed (2018)'!$A$24:$AD$213,30,FALSE)</f>
        <v>-0.43798858680061992</v>
      </c>
    </row>
    <row r="73" spans="1:13" ht="160.15" customHeight="1">
      <c r="A73" s="266">
        <v>71</v>
      </c>
      <c r="B73" s="271"/>
      <c r="C73" s="256" t="str">
        <f>'Country Results 2022 Ed (2018)'!A95</f>
        <v>Guadeloupe</v>
      </c>
      <c r="D73" s="257" t="str">
        <f>VLOOKUP($C73,'Country Results 2022 Ed (2018)'!$A$24:$B$213,2,FALSE)</f>
        <v>2B</v>
      </c>
      <c r="E73" s="257" t="str">
        <f>VLOOKUP($C73,'Country Results 2022 Ed (2018)'!$A$24:$AD$213,3,FALSE)</f>
        <v/>
      </c>
      <c r="F73" s="258" t="str">
        <f>VLOOKUP($C73,'Country Results 2022 Ed (2018)'!$A$24:$AD$213,4,FALSE)</f>
        <v/>
      </c>
      <c r="G73" s="259" t="str">
        <f>VLOOKUP($C73,'Country Results 2022 Ed (2018)'!$A$24:$AD$213,5,FALSE)</f>
        <v/>
      </c>
      <c r="H73" s="260" t="str">
        <f>VLOOKUP($C73,'Country Results 2022 Ed (2018)'!$A$24:$AD$213,6,FALSE)</f>
        <v/>
      </c>
      <c r="I73" s="257" t="str">
        <f>VLOOKUP($C73,'Country Results 2022 Ed (2018)'!$A$24:$AD$213,7,FALSE)</f>
        <v>Central America/Caribbean</v>
      </c>
      <c r="J73" s="261">
        <f>VLOOKUP($C73,'Country Results 2022 Ed (2018)'!$A$24:$AD$213,8,FALSE)</f>
        <v>0</v>
      </c>
      <c r="K73" s="262">
        <f>VLOOKUP($C73,'Country Results 2022 Ed (2018)'!$A$24:$AD$213,23,FALSE)</f>
        <v>3.6172982722063298</v>
      </c>
      <c r="L73" s="263">
        <f>VLOOKUP($C73,'Country Results 2022 Ed (2018)'!$A$24:$AD$213,29,FALSE)</f>
        <v>0.51499500663860598</v>
      </c>
      <c r="M73" s="264">
        <f>VLOOKUP($C73,'Country Results 2022 Ed (2018)'!$A$24:$AD$213,30,FALSE)</f>
        <v>-3.1023032655677238</v>
      </c>
    </row>
    <row r="74" spans="1:13" ht="160.15" customHeight="1">
      <c r="A74" s="266">
        <v>72</v>
      </c>
      <c r="B74" s="271"/>
      <c r="C74" s="256" t="str">
        <f>'Country Results 2022 Ed (2018)'!A96</f>
        <v>Guatemala</v>
      </c>
      <c r="D74" s="257" t="str">
        <f>VLOOKUP($C74,'Country Results 2022 Ed (2018)'!$A$24:$B$213,2,FALSE)</f>
        <v>3A</v>
      </c>
      <c r="E74" s="257">
        <f>VLOOKUP($C74,'Country Results 2022 Ed (2018)'!$A$24:$AD$213,3,FALSE)</f>
        <v>59.9</v>
      </c>
      <c r="F74" s="258">
        <f>VLOOKUP($C74,'Country Results 2022 Ed (2018)'!$A$24:$AD$213,4,FALSE)</f>
        <v>74.063000000000002</v>
      </c>
      <c r="G74" s="259">
        <f>VLOOKUP($C74,'Country Results 2022 Ed (2018)'!$A$24:$AD$213,5,FALSE)</f>
        <v>0.65700000000000003</v>
      </c>
      <c r="H74" s="260">
        <f>VLOOKUP($C74,'Country Results 2022 Ed (2018)'!$A$24:$AD$213,6,FALSE)</f>
        <v>3164.1773169903868</v>
      </c>
      <c r="I74" s="257" t="str">
        <f>VLOOKUP($C74,'Country Results 2022 Ed (2018)'!$A$24:$AD$213,7,FALSE)</f>
        <v>Central America/Caribbean</v>
      </c>
      <c r="J74" s="261" t="str">
        <f>VLOOKUP($C74,'Country Results 2022 Ed (2018)'!$A$24:$AD$213,8,FALSE)</f>
        <v>LM</v>
      </c>
      <c r="K74" s="262">
        <f>VLOOKUP($C74,'Country Results 2022 Ed (2018)'!$A$24:$AD$213,23,FALSE)</f>
        <v>1.8198323691515801</v>
      </c>
      <c r="L74" s="263">
        <f>VLOOKUP($C74,'Country Results 2022 Ed (2018)'!$A$24:$AD$213,29,FALSE)</f>
        <v>0.96452062637802605</v>
      </c>
      <c r="M74" s="264">
        <f>VLOOKUP($C74,'Country Results 2022 Ed (2018)'!$A$24:$AD$213,30,FALSE)</f>
        <v>-0.85531174277355404</v>
      </c>
    </row>
    <row r="75" spans="1:13" ht="160.15" customHeight="1">
      <c r="A75" s="266">
        <v>73</v>
      </c>
      <c r="B75" s="271"/>
      <c r="C75" s="256" t="str">
        <f>'Country Results 2022 Ed (2018)'!A97</f>
        <v>Guinea</v>
      </c>
      <c r="D75" s="257" t="str">
        <f>VLOOKUP($C75,'Country Results 2022 Ed (2018)'!$A$24:$B$213,2,FALSE)</f>
        <v>3A</v>
      </c>
      <c r="E75" s="257">
        <f>VLOOKUP($C75,'Country Results 2022 Ed (2018)'!$A$24:$AD$213,3,FALSE)</f>
        <v>51</v>
      </c>
      <c r="F75" s="258">
        <f>VLOOKUP($C75,'Country Results 2022 Ed (2018)'!$A$24:$AD$213,4,FALSE)</f>
        <v>61.185000000000002</v>
      </c>
      <c r="G75" s="259">
        <f>VLOOKUP($C75,'Country Results 2022 Ed (2018)'!$A$24:$AD$213,5,FALSE)</f>
        <v>0.47299999999999998</v>
      </c>
      <c r="H75" s="260">
        <f>VLOOKUP($C75,'Country Results 2022 Ed (2018)'!$A$24:$AD$213,6,FALSE)</f>
        <v>897.11865954734287</v>
      </c>
      <c r="I75" s="257" t="str">
        <f>VLOOKUP($C75,'Country Results 2022 Ed (2018)'!$A$24:$AD$213,7,FALSE)</f>
        <v>Africa</v>
      </c>
      <c r="J75" s="261" t="str">
        <f>VLOOKUP($C75,'Country Results 2022 Ed (2018)'!$A$24:$AD$213,8,FALSE)</f>
        <v>LI</v>
      </c>
      <c r="K75" s="262">
        <f>VLOOKUP($C75,'Country Results 2022 Ed (2018)'!$A$24:$AD$213,23,FALSE)</f>
        <v>1.8440159153626201</v>
      </c>
      <c r="L75" s="263">
        <f>VLOOKUP($C75,'Country Results 2022 Ed (2018)'!$A$24:$AD$213,29,FALSE)</f>
        <v>2.0582444727903502</v>
      </c>
      <c r="M75" s="264">
        <f>VLOOKUP($C75,'Country Results 2022 Ed (2018)'!$A$24:$AD$213,30,FALSE)</f>
        <v>0.21422855742773006</v>
      </c>
    </row>
    <row r="76" spans="1:13" ht="160.15" customHeight="1">
      <c r="A76" s="266">
        <v>74</v>
      </c>
      <c r="B76" s="271"/>
      <c r="C76" s="256" t="str">
        <f>'Country Results 2022 Ed (2018)'!A98</f>
        <v>Guinea-Bissau</v>
      </c>
      <c r="D76" s="257" t="str">
        <f>VLOOKUP($C76,'Country Results 2022 Ed (2018)'!$A$24:$B$213,2,FALSE)</f>
        <v>3A</v>
      </c>
      <c r="E76" s="257" t="str">
        <f>VLOOKUP($C76,'Country Results 2022 Ed (2018)'!$A$24:$AD$213,3,FALSE)</f>
        <v>-</v>
      </c>
      <c r="F76" s="258">
        <f>VLOOKUP($C76,'Country Results 2022 Ed (2018)'!$A$24:$AD$213,4,FALSE)</f>
        <v>58.003</v>
      </c>
      <c r="G76" s="259">
        <f>VLOOKUP($C76,'Country Results 2022 Ed (2018)'!$A$24:$AD$213,5,FALSE)</f>
        <v>0.47199999999999998</v>
      </c>
      <c r="H76" s="260">
        <f>VLOOKUP($C76,'Country Results 2022 Ed (2018)'!$A$24:$AD$213,6,FALSE)</f>
        <v>622.69112180289017</v>
      </c>
      <c r="I76" s="257" t="str">
        <f>VLOOKUP($C76,'Country Results 2022 Ed (2018)'!$A$24:$AD$213,7,FALSE)</f>
        <v>Africa</v>
      </c>
      <c r="J76" s="261" t="str">
        <f>VLOOKUP($C76,'Country Results 2022 Ed (2018)'!$A$24:$AD$213,8,FALSE)</f>
        <v>LI</v>
      </c>
      <c r="K76" s="262">
        <f>VLOOKUP($C76,'Country Results 2022 Ed (2018)'!$A$24:$AD$213,23,FALSE)</f>
        <v>1.4670419397543</v>
      </c>
      <c r="L76" s="263">
        <f>VLOOKUP($C76,'Country Results 2022 Ed (2018)'!$A$24:$AD$213,29,FALSE)</f>
        <v>2.6658578284890502</v>
      </c>
      <c r="M76" s="264">
        <f>VLOOKUP($C76,'Country Results 2022 Ed (2018)'!$A$24:$AD$213,30,FALSE)</f>
        <v>1.1988158887347502</v>
      </c>
    </row>
    <row r="77" spans="1:13" ht="160.15" customHeight="1">
      <c r="A77" s="266">
        <v>75</v>
      </c>
      <c r="B77" s="271"/>
      <c r="C77" s="256" t="str">
        <f>'Country Results 2022 Ed (2018)'!A99</f>
        <v>Guyana</v>
      </c>
      <c r="D77" s="257" t="str">
        <f>VLOOKUP($C77,'Country Results 2022 Ed (2018)'!$A$24:$B$213,2,FALSE)</f>
        <v>3A</v>
      </c>
      <c r="E77" s="257">
        <f>VLOOKUP($C77,'Country Results 2022 Ed (2018)'!$A$24:$AD$213,3,FALSE)</f>
        <v>57.9</v>
      </c>
      <c r="F77" s="258">
        <f>VLOOKUP($C77,'Country Results 2022 Ed (2018)'!$A$24:$AD$213,4,FALSE)</f>
        <v>69.774000000000001</v>
      </c>
      <c r="G77" s="259">
        <f>VLOOKUP($C77,'Country Results 2022 Ed (2018)'!$A$24:$AD$213,5,FALSE)</f>
        <v>0.68</v>
      </c>
      <c r="H77" s="260">
        <f>VLOOKUP($C77,'Country Results 2022 Ed (2018)'!$A$24:$AD$213,6,FALSE)</f>
        <v>5825.0258766704465</v>
      </c>
      <c r="I77" s="257" t="str">
        <f>VLOOKUP($C77,'Country Results 2022 Ed (2018)'!$A$24:$AD$213,7,FALSE)</f>
        <v>South America</v>
      </c>
      <c r="J77" s="261" t="str">
        <f>VLOOKUP($C77,'Country Results 2022 Ed (2018)'!$A$24:$AD$213,8,FALSE)</f>
        <v>LM</v>
      </c>
      <c r="K77" s="262">
        <f>VLOOKUP($C77,'Country Results 2022 Ed (2018)'!$A$24:$AD$213,23,FALSE)</f>
        <v>3.4071765819245399</v>
      </c>
      <c r="L77" s="263">
        <f>VLOOKUP($C77,'Country Results 2022 Ed (2018)'!$A$24:$AD$213,29,FALSE)</f>
        <v>72.703219543253297</v>
      </c>
      <c r="M77" s="264">
        <f>VLOOKUP($C77,'Country Results 2022 Ed (2018)'!$A$24:$AD$213,30,FALSE)</f>
        <v>69.296042961328752</v>
      </c>
    </row>
    <row r="78" spans="1:13" ht="160.15" customHeight="1">
      <c r="A78" s="266">
        <v>76</v>
      </c>
      <c r="B78" s="271"/>
      <c r="C78" s="256" t="str">
        <f>'Country Results 2022 Ed (2018)'!A100</f>
        <v>Haiti</v>
      </c>
      <c r="D78" s="257" t="str">
        <f>VLOOKUP($C78,'Country Results 2022 Ed (2018)'!$A$24:$B$213,2,FALSE)</f>
        <v>3A</v>
      </c>
      <c r="E78" s="257">
        <f>VLOOKUP($C78,'Country Results 2022 Ed (2018)'!$A$24:$AD$213,3,FALSE)</f>
        <v>51.4</v>
      </c>
      <c r="F78" s="258">
        <f>VLOOKUP($C78,'Country Results 2022 Ed (2018)'!$A$24:$AD$213,4,FALSE)</f>
        <v>63.66</v>
      </c>
      <c r="G78" s="259">
        <f>VLOOKUP($C78,'Country Results 2022 Ed (2018)'!$A$24:$AD$213,5,FALSE)</f>
        <v>0.50800000000000001</v>
      </c>
      <c r="H78" s="260">
        <f>VLOOKUP($C78,'Country Results 2022 Ed (2018)'!$A$24:$AD$213,6,FALSE)</f>
        <v>1282.2389015357851</v>
      </c>
      <c r="I78" s="257" t="str">
        <f>VLOOKUP($C78,'Country Results 2022 Ed (2018)'!$A$24:$AD$213,7,FALSE)</f>
        <v>Central America/Caribbean</v>
      </c>
      <c r="J78" s="261" t="str">
        <f>VLOOKUP($C78,'Country Results 2022 Ed (2018)'!$A$24:$AD$213,8,FALSE)</f>
        <v>LI</v>
      </c>
      <c r="K78" s="262">
        <f>VLOOKUP($C78,'Country Results 2022 Ed (2018)'!$A$24:$AD$213,23,FALSE)</f>
        <v>0.63733793995159405</v>
      </c>
      <c r="L78" s="263">
        <f>VLOOKUP($C78,'Country Results 2022 Ed (2018)'!$A$24:$AD$213,29,FALSE)</f>
        <v>0.24656572331065299</v>
      </c>
      <c r="M78" s="264">
        <f>VLOOKUP($C78,'Country Results 2022 Ed (2018)'!$A$24:$AD$213,30,FALSE)</f>
        <v>-0.39077221664094108</v>
      </c>
    </row>
    <row r="79" spans="1:13" ht="160.15" customHeight="1">
      <c r="A79" s="266">
        <v>77</v>
      </c>
      <c r="B79" s="271"/>
      <c r="C79" s="256" t="str">
        <f>'Country Results 2022 Ed (2018)'!A101</f>
        <v>Honduras</v>
      </c>
      <c r="D79" s="257" t="str">
        <f>VLOOKUP($C79,'Country Results 2022 Ed (2018)'!$A$24:$B$213,2,FALSE)</f>
        <v>2B</v>
      </c>
      <c r="E79" s="257">
        <f>VLOOKUP($C79,'Country Results 2022 Ed (2018)'!$A$24:$AD$213,3,FALSE)</f>
        <v>62.8</v>
      </c>
      <c r="F79" s="258">
        <f>VLOOKUP($C79,'Country Results 2022 Ed (2018)'!$A$24:$AD$213,4,FALSE)</f>
        <v>75.087999999999994</v>
      </c>
      <c r="G79" s="259">
        <f>VLOOKUP($C79,'Country Results 2022 Ed (2018)'!$A$24:$AD$213,5,FALSE)</f>
        <v>0.63300000000000001</v>
      </c>
      <c r="H79" s="260">
        <f>VLOOKUP($C79,'Country Results 2022 Ed (2018)'!$A$24:$AD$213,6,FALSE)</f>
        <v>2219.4374604028289</v>
      </c>
      <c r="I79" s="257" t="str">
        <f>VLOOKUP($C79,'Country Results 2022 Ed (2018)'!$A$24:$AD$213,7,FALSE)</f>
        <v>Central America/Caribbean</v>
      </c>
      <c r="J79" s="261" t="str">
        <f>VLOOKUP($C79,'Country Results 2022 Ed (2018)'!$A$24:$AD$213,8,FALSE)</f>
        <v>LM</v>
      </c>
      <c r="K79" s="262">
        <f>VLOOKUP($C79,'Country Results 2022 Ed (2018)'!$A$24:$AD$213,23,FALSE)</f>
        <v>1.5745547056118601</v>
      </c>
      <c r="L79" s="263">
        <f>VLOOKUP($C79,'Country Results 2022 Ed (2018)'!$A$24:$AD$213,29,FALSE)</f>
        <v>1.7368157703893701</v>
      </c>
      <c r="M79" s="264">
        <f>VLOOKUP($C79,'Country Results 2022 Ed (2018)'!$A$24:$AD$213,30,FALSE)</f>
        <v>0.16226106477751001</v>
      </c>
    </row>
    <row r="80" spans="1:13" ht="160.15" customHeight="1">
      <c r="A80" s="266">
        <v>78</v>
      </c>
      <c r="B80" s="271"/>
      <c r="C80" s="256" t="str">
        <f>'Country Results 2022 Ed (2018)'!A102</f>
        <v>Hungary</v>
      </c>
      <c r="D80" s="257" t="str">
        <f>VLOOKUP($C80,'Country Results 2022 Ed (2018)'!$A$24:$B$213,2,FALSE)</f>
        <v>2A</v>
      </c>
      <c r="E80" s="257">
        <f>VLOOKUP($C80,'Country Results 2022 Ed (2018)'!$A$24:$AD$213,3,FALSE)</f>
        <v>78.8</v>
      </c>
      <c r="F80" s="258">
        <f>VLOOKUP($C80,'Country Results 2022 Ed (2018)'!$A$24:$AD$213,4,FALSE)</f>
        <v>76.065899999999999</v>
      </c>
      <c r="G80" s="259">
        <f>VLOOKUP($C80,'Country Results 2022 Ed (2018)'!$A$24:$AD$213,5,FALSE)</f>
        <v>0.85</v>
      </c>
      <c r="H80" s="260">
        <f>VLOOKUP($C80,'Country Results 2022 Ed (2018)'!$A$24:$AD$213,6,FALSE)</f>
        <v>16894.154004635591</v>
      </c>
      <c r="I80" s="257" t="str">
        <f>VLOOKUP($C80,'Country Results 2022 Ed (2018)'!$A$24:$AD$213,7,FALSE)</f>
        <v>EU</v>
      </c>
      <c r="J80" s="261" t="str">
        <f>VLOOKUP($C80,'Country Results 2022 Ed (2018)'!$A$24:$AD$213,8,FALSE)</f>
        <v>HI</v>
      </c>
      <c r="K80" s="262">
        <f>VLOOKUP($C80,'Country Results 2022 Ed (2018)'!$A$24:$AD$213,23,FALSE)</f>
        <v>3.8658697495049901</v>
      </c>
      <c r="L80" s="263">
        <f>VLOOKUP($C80,'Country Results 2022 Ed (2018)'!$A$24:$AD$213,29,FALSE)</f>
        <v>2.5716437178248999</v>
      </c>
      <c r="M80" s="264">
        <f>VLOOKUP($C80,'Country Results 2022 Ed (2018)'!$A$24:$AD$213,30,FALSE)</f>
        <v>-1.2942260316800902</v>
      </c>
    </row>
    <row r="81" spans="1:13" ht="160.15" customHeight="1">
      <c r="A81" s="266">
        <v>79</v>
      </c>
      <c r="B81" s="271"/>
      <c r="C81" s="256" t="str">
        <f>'Country Results 2022 Ed (2018)'!A103</f>
        <v>India</v>
      </c>
      <c r="D81" s="257" t="str">
        <f>VLOOKUP($C81,'Country Results 2022 Ed (2018)'!$A$24:$B$213,2,FALSE)</f>
        <v>3A</v>
      </c>
      <c r="E81" s="257">
        <f>VLOOKUP($C81,'Country Results 2022 Ed (2018)'!$A$24:$AD$213,3,FALSE)</f>
        <v>60.1</v>
      </c>
      <c r="F81" s="258">
        <f>VLOOKUP($C81,'Country Results 2022 Ed (2018)'!$A$24:$AD$213,4,FALSE)</f>
        <v>69.415999999999997</v>
      </c>
      <c r="G81" s="259">
        <f>VLOOKUP($C81,'Country Results 2022 Ed (2018)'!$A$24:$AD$213,5,FALSE)</f>
        <v>0.64200000000000002</v>
      </c>
      <c r="H81" s="260">
        <f>VLOOKUP($C81,'Country Results 2022 Ed (2018)'!$A$24:$AD$213,6,FALSE)</f>
        <v>2084.8119233498937</v>
      </c>
      <c r="I81" s="257" t="str">
        <f>VLOOKUP($C81,'Country Results 2022 Ed (2018)'!$A$24:$AD$213,7,FALSE)</f>
        <v>Asia-Pacific</v>
      </c>
      <c r="J81" s="261" t="str">
        <f>VLOOKUP($C81,'Country Results 2022 Ed (2018)'!$A$24:$AD$213,8,FALSE)</f>
        <v>LM</v>
      </c>
      <c r="K81" s="262">
        <f>VLOOKUP($C81,'Country Results 2022 Ed (2018)'!$A$24:$AD$213,23,FALSE)</f>
        <v>1.20955650138726</v>
      </c>
      <c r="L81" s="263">
        <f>VLOOKUP($C81,'Country Results 2022 Ed (2018)'!$A$24:$AD$213,29,FALSE)</f>
        <v>0.44556830523497098</v>
      </c>
      <c r="M81" s="264">
        <f>VLOOKUP($C81,'Country Results 2022 Ed (2018)'!$A$24:$AD$213,30,FALSE)</f>
        <v>-0.76398819615228897</v>
      </c>
    </row>
    <row r="82" spans="1:13" ht="160.15" customHeight="1">
      <c r="A82" s="266">
        <v>80</v>
      </c>
      <c r="B82" s="271"/>
      <c r="C82" s="256" t="str">
        <f>'Country Results 2022 Ed (2018)'!A104</f>
        <v>Indonesia</v>
      </c>
      <c r="D82" s="257" t="str">
        <f>VLOOKUP($C82,'Country Results 2022 Ed (2018)'!$A$24:$B$213,2,FALSE)</f>
        <v>3A</v>
      </c>
      <c r="E82" s="257">
        <f>VLOOKUP($C82,'Country Results 2022 Ed (2018)'!$A$24:$AD$213,3,FALSE)</f>
        <v>66.3</v>
      </c>
      <c r="F82" s="258">
        <f>VLOOKUP($C82,'Country Results 2022 Ed (2018)'!$A$24:$AD$213,4,FALSE)</f>
        <v>71.509</v>
      </c>
      <c r="G82" s="259">
        <f>VLOOKUP($C82,'Country Results 2022 Ed (2018)'!$A$24:$AD$213,5,FALSE)</f>
        <v>0.71199999999999997</v>
      </c>
      <c r="H82" s="260">
        <f>VLOOKUP($C82,'Country Results 2022 Ed (2018)'!$A$24:$AD$213,6,FALSE)</f>
        <v>4296.3189886091668</v>
      </c>
      <c r="I82" s="257" t="str">
        <f>VLOOKUP($C82,'Country Results 2022 Ed (2018)'!$A$24:$AD$213,7,FALSE)</f>
        <v>Asia-Pacific</v>
      </c>
      <c r="J82" s="261" t="str">
        <f>VLOOKUP($C82,'Country Results 2022 Ed (2018)'!$A$24:$AD$213,8,FALSE)</f>
        <v>LM</v>
      </c>
      <c r="K82" s="262">
        <f>VLOOKUP($C82,'Country Results 2022 Ed (2018)'!$A$24:$AD$213,23,FALSE)</f>
        <v>1.7171810508657701</v>
      </c>
      <c r="L82" s="263">
        <f>VLOOKUP($C82,'Country Results 2022 Ed (2018)'!$A$24:$AD$213,29,FALSE)</f>
        <v>1.24024569865123</v>
      </c>
      <c r="M82" s="264">
        <f>VLOOKUP($C82,'Country Results 2022 Ed (2018)'!$A$24:$AD$213,30,FALSE)</f>
        <v>-0.47693535221454009</v>
      </c>
    </row>
    <row r="83" spans="1:13" ht="160.15" customHeight="1">
      <c r="A83" s="266">
        <v>81</v>
      </c>
      <c r="B83" s="271"/>
      <c r="C83" s="256" t="str">
        <f>'Country Results 2022 Ed (2018)'!A105</f>
        <v>Iran, Islamic Republic of</v>
      </c>
      <c r="D83" s="257" t="str">
        <f>VLOOKUP($C83,'Country Results 2022 Ed (2018)'!$A$24:$B$213,2,FALSE)</f>
        <v>2A</v>
      </c>
      <c r="E83" s="257">
        <f>VLOOKUP($C83,'Country Results 2022 Ed (2018)'!$A$24:$AD$213,3,FALSE)</f>
        <v>70</v>
      </c>
      <c r="F83" s="258">
        <f>VLOOKUP($C83,'Country Results 2022 Ed (2018)'!$A$24:$AD$213,4,FALSE)</f>
        <v>76.478999999999999</v>
      </c>
      <c r="G83" s="259">
        <f>VLOOKUP($C83,'Country Results 2022 Ed (2018)'!$A$24:$AD$213,5,FALSE)</f>
        <v>0.78500000000000003</v>
      </c>
      <c r="H83" s="260">
        <f>VLOOKUP($C83,'Country Results 2022 Ed (2018)'!$A$24:$AD$213,6,FALSE)</f>
        <v>6442.5267892633974</v>
      </c>
      <c r="I83" s="257" t="str">
        <f>VLOOKUP($C83,'Country Results 2022 Ed (2018)'!$A$24:$AD$213,7,FALSE)</f>
        <v>Middle East/Central Asia</v>
      </c>
      <c r="J83" s="261" t="str">
        <f>VLOOKUP($C83,'Country Results 2022 Ed (2018)'!$A$24:$AD$213,8,FALSE)</f>
        <v>UM</v>
      </c>
      <c r="K83" s="262">
        <f>VLOOKUP($C83,'Country Results 2022 Ed (2018)'!$A$24:$AD$213,23,FALSE)</f>
        <v>3.2585247153000498</v>
      </c>
      <c r="L83" s="263">
        <f>VLOOKUP($C83,'Country Results 2022 Ed (2018)'!$A$24:$AD$213,29,FALSE)</f>
        <v>0.72516803832133603</v>
      </c>
      <c r="M83" s="264">
        <f>VLOOKUP($C83,'Country Results 2022 Ed (2018)'!$A$24:$AD$213,30,FALSE)</f>
        <v>-2.5333566769787139</v>
      </c>
    </row>
    <row r="84" spans="1:13" ht="160.15" customHeight="1">
      <c r="A84" s="266">
        <v>82</v>
      </c>
      <c r="B84" s="271"/>
      <c r="C84" s="256" t="str">
        <f>'Country Results 2022 Ed (2018)'!A106</f>
        <v>Iraq</v>
      </c>
      <c r="D84" s="257" t="str">
        <f>VLOOKUP($C84,'Country Results 2022 Ed (2018)'!$A$24:$B$213,2,FALSE)</f>
        <v>2A</v>
      </c>
      <c r="E84" s="257">
        <f>VLOOKUP($C84,'Country Results 2022 Ed (2018)'!$A$24:$AD$213,3,FALSE)</f>
        <v>63.8</v>
      </c>
      <c r="F84" s="258">
        <f>VLOOKUP($C84,'Country Results 2022 Ed (2018)'!$A$24:$AD$213,4,FALSE)</f>
        <v>70.453999999999994</v>
      </c>
      <c r="G84" s="259">
        <f>VLOOKUP($C84,'Country Results 2022 Ed (2018)'!$A$24:$AD$213,5,FALSE)</f>
        <v>0.67100000000000004</v>
      </c>
      <c r="H84" s="260">
        <f>VLOOKUP($C84,'Country Results 2022 Ed (2018)'!$A$24:$AD$213,6,FALSE)</f>
        <v>5463.9688049662082</v>
      </c>
      <c r="I84" s="257" t="str">
        <f>VLOOKUP($C84,'Country Results 2022 Ed (2018)'!$A$24:$AD$213,7,FALSE)</f>
        <v>Middle East/Central Asia</v>
      </c>
      <c r="J84" s="261" t="str">
        <f>VLOOKUP($C84,'Country Results 2022 Ed (2018)'!$A$24:$AD$213,8,FALSE)</f>
        <v>LM</v>
      </c>
      <c r="K84" s="262">
        <f>VLOOKUP($C84,'Country Results 2022 Ed (2018)'!$A$24:$AD$213,23,FALSE)</f>
        <v>1.7643310471712801</v>
      </c>
      <c r="L84" s="263">
        <f>VLOOKUP($C84,'Country Results 2022 Ed (2018)'!$A$24:$AD$213,29,FALSE)</f>
        <v>0.15617494479101501</v>
      </c>
      <c r="M84" s="264">
        <f>VLOOKUP($C84,'Country Results 2022 Ed (2018)'!$A$24:$AD$213,30,FALSE)</f>
        <v>-1.6081561023802651</v>
      </c>
    </row>
    <row r="85" spans="1:13" ht="160.15" customHeight="1">
      <c r="A85" s="266">
        <v>83</v>
      </c>
      <c r="B85" s="271"/>
      <c r="C85" s="256" t="str">
        <f>'Country Results 2022 Ed (2018)'!A107</f>
        <v>Ireland</v>
      </c>
      <c r="D85" s="257" t="str">
        <f>VLOOKUP($C85,'Country Results 2022 Ed (2018)'!$A$24:$B$213,2,FALSE)</f>
        <v>2A</v>
      </c>
      <c r="E85" s="257">
        <f>VLOOKUP($C85,'Country Results 2022 Ed (2018)'!$A$24:$AD$213,3,FALSE)</f>
        <v>81</v>
      </c>
      <c r="F85" s="258">
        <f>VLOOKUP($C85,'Country Results 2022 Ed (2018)'!$A$24:$AD$213,4,FALSE)</f>
        <v>82.256100000000004</v>
      </c>
      <c r="G85" s="259">
        <f>VLOOKUP($C85,'Country Results 2022 Ed (2018)'!$A$24:$AD$213,5,FALSE)</f>
        <v>0.95099999999999996</v>
      </c>
      <c r="H85" s="260">
        <f>VLOOKUP($C85,'Country Results 2022 Ed (2018)'!$A$24:$AD$213,6,FALSE)</f>
        <v>77406.931040503361</v>
      </c>
      <c r="I85" s="257" t="str">
        <f>VLOOKUP($C85,'Country Results 2022 Ed (2018)'!$A$24:$AD$213,7,FALSE)</f>
        <v>EU</v>
      </c>
      <c r="J85" s="261" t="str">
        <f>VLOOKUP($C85,'Country Results 2022 Ed (2018)'!$A$24:$AD$213,8,FALSE)</f>
        <v>HI</v>
      </c>
      <c r="K85" s="262">
        <f>VLOOKUP($C85,'Country Results 2022 Ed (2018)'!$A$24:$AD$213,23,FALSE)</f>
        <v>5.25090167865892</v>
      </c>
      <c r="L85" s="263">
        <f>VLOOKUP($C85,'Country Results 2022 Ed (2018)'!$A$24:$AD$213,29,FALSE)</f>
        <v>3.0727633495369799</v>
      </c>
      <c r="M85" s="264">
        <f>VLOOKUP($C85,'Country Results 2022 Ed (2018)'!$A$24:$AD$213,30,FALSE)</f>
        <v>-2.1781383291219401</v>
      </c>
    </row>
    <row r="86" spans="1:13" ht="160.15" customHeight="1">
      <c r="A86" s="266">
        <v>84</v>
      </c>
      <c r="B86" s="271"/>
      <c r="C86" s="256" t="str">
        <f>'Country Results 2022 Ed (2018)'!A108</f>
        <v>Israel</v>
      </c>
      <c r="D86" s="257" t="str">
        <f>VLOOKUP($C86,'Country Results 2022 Ed (2018)'!$A$24:$B$213,2,FALSE)</f>
        <v>3A</v>
      </c>
      <c r="E86" s="257">
        <f>VLOOKUP($C86,'Country Results 2022 Ed (2018)'!$A$24:$AD$213,3,FALSE)</f>
        <v>75</v>
      </c>
      <c r="F86" s="258">
        <f>VLOOKUP($C86,'Country Results 2022 Ed (2018)'!$A$24:$AD$213,4,FALSE)</f>
        <v>82.802400000000006</v>
      </c>
      <c r="G86" s="259">
        <f>VLOOKUP($C86,'Country Results 2022 Ed (2018)'!$A$24:$AD$213,5,FALSE)</f>
        <v>0.91600000000000004</v>
      </c>
      <c r="H86" s="260">
        <f>VLOOKUP($C86,'Country Results 2022 Ed (2018)'!$A$24:$AD$213,6,FALSE)</f>
        <v>36866.823354394364</v>
      </c>
      <c r="I86" s="257" t="str">
        <f>VLOOKUP($C86,'Country Results 2022 Ed (2018)'!$A$24:$AD$213,7,FALSE)</f>
        <v>Middle East/Central Asia</v>
      </c>
      <c r="J86" s="261" t="str">
        <f>VLOOKUP($C86,'Country Results 2022 Ed (2018)'!$A$24:$AD$213,8,FALSE)</f>
        <v>HI</v>
      </c>
      <c r="K86" s="262">
        <f>VLOOKUP($C86,'Country Results 2022 Ed (2018)'!$A$24:$AD$213,23,FALSE)</f>
        <v>4.6594185574855898</v>
      </c>
      <c r="L86" s="263">
        <f>VLOOKUP($C86,'Country Results 2022 Ed (2018)'!$A$24:$AD$213,29,FALSE)</f>
        <v>0.183196733827483</v>
      </c>
      <c r="M86" s="264">
        <f>VLOOKUP($C86,'Country Results 2022 Ed (2018)'!$A$24:$AD$213,30,FALSE)</f>
        <v>-4.4762218236581068</v>
      </c>
    </row>
    <row r="87" spans="1:13" ht="160.15" customHeight="1">
      <c r="A87" s="266">
        <v>85</v>
      </c>
      <c r="B87" s="271"/>
      <c r="C87" s="256" t="str">
        <f>'Country Results 2022 Ed (2018)'!A109</f>
        <v>Italy</v>
      </c>
      <c r="D87" s="257" t="str">
        <f>VLOOKUP($C87,'Country Results 2022 Ed (2018)'!$A$24:$B$213,2,FALSE)</f>
        <v>3A</v>
      </c>
      <c r="E87" s="257">
        <f>VLOOKUP($C87,'Country Results 2022 Ed (2018)'!$A$24:$AD$213,3,FALSE)</f>
        <v>78.8</v>
      </c>
      <c r="F87" s="258">
        <f>VLOOKUP($C87,'Country Results 2022 Ed (2018)'!$A$24:$AD$213,4,FALSE)</f>
        <v>83.346299999999999</v>
      </c>
      <c r="G87" s="259">
        <f>VLOOKUP($C87,'Country Results 2022 Ed (2018)'!$A$24:$AD$213,5,FALSE)</f>
        <v>0.89</v>
      </c>
      <c r="H87" s="260">
        <f>VLOOKUP($C87,'Country Results 2022 Ed (2018)'!$A$24:$AD$213,6,FALSE)</f>
        <v>35277.497986728042</v>
      </c>
      <c r="I87" s="257" t="str">
        <f>VLOOKUP($C87,'Country Results 2022 Ed (2018)'!$A$24:$AD$213,7,FALSE)</f>
        <v>EU</v>
      </c>
      <c r="J87" s="261" t="str">
        <f>VLOOKUP($C87,'Country Results 2022 Ed (2018)'!$A$24:$AD$213,8,FALSE)</f>
        <v>HI</v>
      </c>
      <c r="K87" s="262">
        <f>VLOOKUP($C87,'Country Results 2022 Ed (2018)'!$A$24:$AD$213,23,FALSE)</f>
        <v>4.3105326210993997</v>
      </c>
      <c r="L87" s="263">
        <f>VLOOKUP($C87,'Country Results 2022 Ed (2018)'!$A$24:$AD$213,29,FALSE)</f>
        <v>0.82147086776322698</v>
      </c>
      <c r="M87" s="264">
        <f>VLOOKUP($C87,'Country Results 2022 Ed (2018)'!$A$24:$AD$213,30,FALSE)</f>
        <v>-3.4890617533361725</v>
      </c>
    </row>
    <row r="88" spans="1:13" ht="160.15" customHeight="1">
      <c r="A88" s="266">
        <v>86</v>
      </c>
      <c r="B88" s="271"/>
      <c r="C88" s="256" t="str">
        <f>'Country Results 2022 Ed (2018)'!A110</f>
        <v>Jamaica</v>
      </c>
      <c r="D88" s="257" t="str">
        <f>VLOOKUP($C88,'Country Results 2022 Ed (2018)'!$A$24:$B$213,2,FALSE)</f>
        <v>3A</v>
      </c>
      <c r="E88" s="257">
        <f>VLOOKUP($C88,'Country Results 2022 Ed (2018)'!$A$24:$AD$213,3,FALSE)</f>
        <v>69</v>
      </c>
      <c r="F88" s="258">
        <f>VLOOKUP($C88,'Country Results 2022 Ed (2018)'!$A$24:$AD$213,4,FALSE)</f>
        <v>74.367999999999995</v>
      </c>
      <c r="G88" s="259">
        <f>VLOOKUP($C88,'Country Results 2022 Ed (2018)'!$A$24:$AD$213,5,FALSE)</f>
        <v>0.73399999999999999</v>
      </c>
      <c r="H88" s="260">
        <f>VLOOKUP($C88,'Country Results 2022 Ed (2018)'!$A$24:$AD$213,6,FALSE)</f>
        <v>4855.2735321574328</v>
      </c>
      <c r="I88" s="257" t="str">
        <f>VLOOKUP($C88,'Country Results 2022 Ed (2018)'!$A$24:$AD$213,7,FALSE)</f>
        <v>Central America/Caribbean</v>
      </c>
      <c r="J88" s="261" t="str">
        <f>VLOOKUP($C88,'Country Results 2022 Ed (2018)'!$A$24:$AD$213,8,FALSE)</f>
        <v>UM</v>
      </c>
      <c r="K88" s="262">
        <f>VLOOKUP($C88,'Country Results 2022 Ed (2018)'!$A$24:$AD$213,23,FALSE)</f>
        <v>1.63385581569761</v>
      </c>
      <c r="L88" s="263">
        <f>VLOOKUP($C88,'Country Results 2022 Ed (2018)'!$A$24:$AD$213,29,FALSE)</f>
        <v>0.41868043082758299</v>
      </c>
      <c r="M88" s="264">
        <f>VLOOKUP($C88,'Country Results 2022 Ed (2018)'!$A$24:$AD$213,30,FALSE)</f>
        <v>-1.2151753848700269</v>
      </c>
    </row>
    <row r="89" spans="1:13" ht="160.15" customHeight="1">
      <c r="A89" s="266">
        <v>87</v>
      </c>
      <c r="B89" s="271"/>
      <c r="C89" s="256" t="str">
        <f>'Country Results 2022 Ed (2018)'!A111</f>
        <v>Japan</v>
      </c>
      <c r="D89" s="257" t="str">
        <f>VLOOKUP($C89,'Country Results 2022 Ed (2018)'!$A$24:$B$213,2,FALSE)</f>
        <v>3A</v>
      </c>
      <c r="E89" s="257">
        <f>VLOOKUP($C89,'Country Results 2022 Ed (2018)'!$A$24:$AD$213,3,FALSE)</f>
        <v>79.8</v>
      </c>
      <c r="F89" s="258">
        <f>VLOOKUP($C89,'Country Results 2022 Ed (2018)'!$A$24:$AD$213,4,FALSE)</f>
        <v>84.210999999999999</v>
      </c>
      <c r="G89" s="259">
        <f>VLOOKUP($C89,'Country Results 2022 Ed (2018)'!$A$24:$AD$213,5,FALSE)</f>
        <v>0.91700000000000004</v>
      </c>
      <c r="H89" s="260">
        <f>VLOOKUP($C89,'Country Results 2022 Ed (2018)'!$A$24:$AD$213,6,FALSE)</f>
        <v>48505.52664266323</v>
      </c>
      <c r="I89" s="257" t="str">
        <f>VLOOKUP($C89,'Country Results 2022 Ed (2018)'!$A$24:$AD$213,7,FALSE)</f>
        <v>Asia-Pacific</v>
      </c>
      <c r="J89" s="261" t="str">
        <f>VLOOKUP($C89,'Country Results 2022 Ed (2018)'!$A$24:$AD$213,8,FALSE)</f>
        <v>HI</v>
      </c>
      <c r="K89" s="262">
        <f>VLOOKUP($C89,'Country Results 2022 Ed (2018)'!$A$24:$AD$213,23,FALSE)</f>
        <v>4.6076923859993197</v>
      </c>
      <c r="L89" s="263">
        <f>VLOOKUP($C89,'Country Results 2022 Ed (2018)'!$A$24:$AD$213,29,FALSE)</f>
        <v>0.59209338241758902</v>
      </c>
      <c r="M89" s="264">
        <f>VLOOKUP($C89,'Country Results 2022 Ed (2018)'!$A$24:$AD$213,30,FALSE)</f>
        <v>-4.0155990035817304</v>
      </c>
    </row>
    <row r="90" spans="1:13" ht="160.15" customHeight="1">
      <c r="A90" s="266">
        <v>88</v>
      </c>
      <c r="B90" s="271"/>
      <c r="C90" s="256" t="str">
        <f>'Country Results 2022 Ed (2018)'!A112</f>
        <v>Jordan</v>
      </c>
      <c r="D90" s="257" t="str">
        <f>VLOOKUP($C90,'Country Results 2022 Ed (2018)'!$A$24:$B$213,2,FALSE)</f>
        <v>3A</v>
      </c>
      <c r="E90" s="257">
        <f>VLOOKUP($C90,'Country Results 2022 Ed (2018)'!$A$24:$AD$213,3,FALSE)</f>
        <v>70.099999999999994</v>
      </c>
      <c r="F90" s="258">
        <f>VLOOKUP($C90,'Country Results 2022 Ed (2018)'!$A$24:$AD$213,4,FALSE)</f>
        <v>74.405000000000001</v>
      </c>
      <c r="G90" s="259">
        <f>VLOOKUP($C90,'Country Results 2022 Ed (2018)'!$A$24:$AD$213,5,FALSE)</f>
        <v>0.72799999999999998</v>
      </c>
      <c r="H90" s="260">
        <f>VLOOKUP($C90,'Country Results 2022 Ed (2018)'!$A$24:$AD$213,6,FALSE)</f>
        <v>3306.6573844763175</v>
      </c>
      <c r="I90" s="257" t="str">
        <f>VLOOKUP($C90,'Country Results 2022 Ed (2018)'!$A$24:$AD$213,7,FALSE)</f>
        <v>Middle East/Central Asia</v>
      </c>
      <c r="J90" s="261" t="str">
        <f>VLOOKUP($C90,'Country Results 2022 Ed (2018)'!$A$24:$AD$213,8,FALSE)</f>
        <v>UM</v>
      </c>
      <c r="K90" s="262">
        <f>VLOOKUP($C90,'Country Results 2022 Ed (2018)'!$A$24:$AD$213,23,FALSE)</f>
        <v>1.7570558600658099</v>
      </c>
      <c r="L90" s="263">
        <f>VLOOKUP($C90,'Country Results 2022 Ed (2018)'!$A$24:$AD$213,29,FALSE)</f>
        <v>0.15065157008521601</v>
      </c>
      <c r="M90" s="264">
        <f>VLOOKUP($C90,'Country Results 2022 Ed (2018)'!$A$24:$AD$213,30,FALSE)</f>
        <v>-1.6064042899805939</v>
      </c>
    </row>
    <row r="91" spans="1:13" ht="160.15" customHeight="1">
      <c r="A91" s="266">
        <v>89</v>
      </c>
      <c r="B91" s="271"/>
      <c r="C91" s="256" t="str">
        <f>'Country Results 2022 Ed (2018)'!A113</f>
        <v>Kazakhstan</v>
      </c>
      <c r="D91" s="257" t="str">
        <f>VLOOKUP($C91,'Country Results 2022 Ed (2018)'!$A$24:$B$213,2,FALSE)</f>
        <v>3A</v>
      </c>
      <c r="E91" s="257">
        <f>VLOOKUP($C91,'Country Results 2022 Ed (2018)'!$A$24:$AD$213,3,FALSE)</f>
        <v>71.599999999999994</v>
      </c>
      <c r="F91" s="258">
        <f>VLOOKUP($C91,'Country Results 2022 Ed (2018)'!$A$24:$AD$213,4,FALSE)</f>
        <v>73.150000000000006</v>
      </c>
      <c r="G91" s="259">
        <f>VLOOKUP($C91,'Country Results 2022 Ed (2018)'!$A$24:$AD$213,5,FALSE)</f>
        <v>0.81899999999999995</v>
      </c>
      <c r="H91" s="260">
        <f>VLOOKUP($C91,'Country Results 2022 Ed (2018)'!$A$24:$AD$213,6,FALSE)</f>
        <v>11135.614552165471</v>
      </c>
      <c r="I91" s="257" t="str">
        <f>VLOOKUP($C91,'Country Results 2022 Ed (2018)'!$A$24:$AD$213,7,FALSE)</f>
        <v>Middle East/Central Asia</v>
      </c>
      <c r="J91" s="261" t="str">
        <f>VLOOKUP($C91,'Country Results 2022 Ed (2018)'!$A$24:$AD$213,8,FALSE)</f>
        <v>UM</v>
      </c>
      <c r="K91" s="262">
        <f>VLOOKUP($C91,'Country Results 2022 Ed (2018)'!$A$24:$AD$213,23,FALSE)</f>
        <v>4.9508857127275201</v>
      </c>
      <c r="L91" s="263">
        <f>VLOOKUP($C91,'Country Results 2022 Ed (2018)'!$A$24:$AD$213,29,FALSE)</f>
        <v>3.5744498706055401</v>
      </c>
      <c r="M91" s="264">
        <f>VLOOKUP($C91,'Country Results 2022 Ed (2018)'!$A$24:$AD$213,30,FALSE)</f>
        <v>-1.37643584212198</v>
      </c>
    </row>
    <row r="92" spans="1:13" ht="160.15" customHeight="1">
      <c r="A92" s="266">
        <v>90</v>
      </c>
      <c r="B92" s="271"/>
      <c r="C92" s="256" t="str">
        <f>'Country Results 2022 Ed (2018)'!A114</f>
        <v>Kenya</v>
      </c>
      <c r="D92" s="257" t="str">
        <f>VLOOKUP($C92,'Country Results 2022 Ed (2018)'!$A$24:$B$213,2,FALSE)</f>
        <v>3A</v>
      </c>
      <c r="E92" s="257">
        <f>VLOOKUP($C92,'Country Results 2022 Ed (2018)'!$A$24:$AD$213,3,FALSE)</f>
        <v>60.6</v>
      </c>
      <c r="F92" s="258">
        <f>VLOOKUP($C92,'Country Results 2022 Ed (2018)'!$A$24:$AD$213,4,FALSE)</f>
        <v>66.341999999999999</v>
      </c>
      <c r="G92" s="259">
        <f>VLOOKUP($C92,'Country Results 2022 Ed (2018)'!$A$24:$AD$213,5,FALSE)</f>
        <v>0.59899999999999998</v>
      </c>
      <c r="H92" s="260">
        <f>VLOOKUP($C92,'Country Results 2022 Ed (2018)'!$A$24:$AD$213,6,FALSE)</f>
        <v>1201.4764406294476</v>
      </c>
      <c r="I92" s="257" t="str">
        <f>VLOOKUP($C92,'Country Results 2022 Ed (2018)'!$A$24:$AD$213,7,FALSE)</f>
        <v>Africa</v>
      </c>
      <c r="J92" s="261" t="str">
        <f>VLOOKUP($C92,'Country Results 2022 Ed (2018)'!$A$24:$AD$213,8,FALSE)</f>
        <v>LI</v>
      </c>
      <c r="K92" s="262">
        <f>VLOOKUP($C92,'Country Results 2022 Ed (2018)'!$A$24:$AD$213,23,FALSE)</f>
        <v>1.00210909403882</v>
      </c>
      <c r="L92" s="263">
        <f>VLOOKUP($C92,'Country Results 2022 Ed (2018)'!$A$24:$AD$213,29,FALSE)</f>
        <v>0.46867941446593298</v>
      </c>
      <c r="M92" s="264">
        <f>VLOOKUP($C92,'Country Results 2022 Ed (2018)'!$A$24:$AD$213,30,FALSE)</f>
        <v>-0.53342967957288701</v>
      </c>
    </row>
    <row r="93" spans="1:13" ht="160.15" customHeight="1">
      <c r="A93" s="266">
        <v>91</v>
      </c>
      <c r="B93" s="271"/>
      <c r="C93" s="256" t="str">
        <f>'Country Results 2022 Ed (2018)'!A115</f>
        <v>Korea, Democratic People's Republic of</v>
      </c>
      <c r="D93" s="257" t="str">
        <f>VLOOKUP($C93,'Country Results 2022 Ed (2018)'!$A$24:$B$213,2,FALSE)</f>
        <v>3A</v>
      </c>
      <c r="E93" s="257" t="str">
        <f>VLOOKUP($C93,'Country Results 2022 Ed (2018)'!$A$24:$AD$213,3,FALSE)</f>
        <v>-</v>
      </c>
      <c r="F93" s="258">
        <f>VLOOKUP($C93,'Country Results 2022 Ed (2018)'!$A$24:$AD$213,4,FALSE)</f>
        <v>72.094999999999999</v>
      </c>
      <c r="G93" s="259" t="str">
        <f>VLOOKUP($C93,'Country Results 2022 Ed (2018)'!$A$24:$AD$213,5,FALSE)</f>
        <v/>
      </c>
      <c r="H93" s="260" t="str">
        <f>VLOOKUP($C93,'Country Results 2022 Ed (2018)'!$A$24:$AD$213,6,FALSE)</f>
        <v>-</v>
      </c>
      <c r="I93" s="257" t="str">
        <f>VLOOKUP($C93,'Country Results 2022 Ed (2018)'!$A$24:$AD$213,7,FALSE)</f>
        <v>Asia-Pacific</v>
      </c>
      <c r="J93" s="261" t="str">
        <f>VLOOKUP($C93,'Country Results 2022 Ed (2018)'!$A$24:$AD$213,8,FALSE)</f>
        <v>LI</v>
      </c>
      <c r="K93" s="262">
        <f>VLOOKUP($C93,'Country Results 2022 Ed (2018)'!$A$24:$AD$213,23,FALSE)</f>
        <v>1.1661873108585099</v>
      </c>
      <c r="L93" s="263">
        <f>VLOOKUP($C93,'Country Results 2022 Ed (2018)'!$A$24:$AD$213,29,FALSE)</f>
        <v>0.55779272024432403</v>
      </c>
      <c r="M93" s="264">
        <f>VLOOKUP($C93,'Country Results 2022 Ed (2018)'!$A$24:$AD$213,30,FALSE)</f>
        <v>-0.60839459061418588</v>
      </c>
    </row>
    <row r="94" spans="1:13" ht="160.15" customHeight="1">
      <c r="A94" s="266">
        <v>92</v>
      </c>
      <c r="B94" s="271"/>
      <c r="C94" s="256" t="str">
        <f>'Country Results 2022 Ed (2018)'!A116</f>
        <v>Korea, Republic of</v>
      </c>
      <c r="D94" s="257" t="str">
        <f>VLOOKUP($C94,'Country Results 2022 Ed (2018)'!$A$24:$B$213,2,FALSE)</f>
        <v>3A</v>
      </c>
      <c r="E94" s="257">
        <f>VLOOKUP($C94,'Country Results 2022 Ed (2018)'!$A$24:$AD$213,3,FALSE)</f>
        <v>78.599999999999994</v>
      </c>
      <c r="F94" s="258">
        <f>VLOOKUP($C94,'Country Results 2022 Ed (2018)'!$A$24:$AD$213,4,FALSE)</f>
        <v>82.626800000000003</v>
      </c>
      <c r="G94" s="259">
        <f>VLOOKUP($C94,'Country Results 2022 Ed (2018)'!$A$24:$AD$213,5,FALSE)</f>
        <v>0.91400000000000003</v>
      </c>
      <c r="H94" s="260">
        <f>VLOOKUP($C94,'Country Results 2022 Ed (2018)'!$A$24:$AD$213,6,FALSE)</f>
        <v>28335.97519991481</v>
      </c>
      <c r="I94" s="257" t="str">
        <f>VLOOKUP($C94,'Country Results 2022 Ed (2018)'!$A$24:$AD$213,7,FALSE)</f>
        <v>Asia-Pacific</v>
      </c>
      <c r="J94" s="261" t="str">
        <f>VLOOKUP($C94,'Country Results 2022 Ed (2018)'!$A$24:$AD$213,8,FALSE)</f>
        <v>HI</v>
      </c>
      <c r="K94" s="262">
        <f>VLOOKUP($C94,'Country Results 2022 Ed (2018)'!$A$24:$AD$213,23,FALSE)</f>
        <v>6.3168198317343798</v>
      </c>
      <c r="L94" s="263">
        <f>VLOOKUP($C94,'Country Results 2022 Ed (2018)'!$A$24:$AD$213,29,FALSE)</f>
        <v>0.64373931844685595</v>
      </c>
      <c r="M94" s="264">
        <f>VLOOKUP($C94,'Country Results 2022 Ed (2018)'!$A$24:$AD$213,30,FALSE)</f>
        <v>-5.6730805132875242</v>
      </c>
    </row>
    <row r="95" spans="1:13" ht="160.15" customHeight="1">
      <c r="A95" s="266">
        <v>93</v>
      </c>
      <c r="B95" s="271"/>
      <c r="C95" s="256" t="str">
        <f>'Country Results 2022 Ed (2018)'!A117</f>
        <v>Kuwait</v>
      </c>
      <c r="D95" s="257" t="str">
        <f>VLOOKUP($C95,'Country Results 2022 Ed (2018)'!$A$24:$B$213,2,FALSE)</f>
        <v>3A</v>
      </c>
      <c r="E95" s="257">
        <f>VLOOKUP($C95,'Country Results 2022 Ed (2018)'!$A$24:$AD$213,3,FALSE)</f>
        <v>62.5</v>
      </c>
      <c r="F95" s="258">
        <f>VLOOKUP($C95,'Country Results 2022 Ed (2018)'!$A$24:$AD$213,4,FALSE)</f>
        <v>75.397999999999996</v>
      </c>
      <c r="G95" s="259">
        <f>VLOOKUP($C95,'Country Results 2022 Ed (2018)'!$A$24:$AD$213,5,FALSE)</f>
        <v>0.80700000000000005</v>
      </c>
      <c r="H95" s="260">
        <f>VLOOKUP($C95,'Country Results 2022 Ed (2018)'!$A$24:$AD$213,6,FALSE)</f>
        <v>33113.302619278569</v>
      </c>
      <c r="I95" s="257" t="str">
        <f>VLOOKUP($C95,'Country Results 2022 Ed (2018)'!$A$24:$AD$213,7,FALSE)</f>
        <v>Middle East/Central Asia</v>
      </c>
      <c r="J95" s="261" t="str">
        <f>VLOOKUP($C95,'Country Results 2022 Ed (2018)'!$A$24:$AD$213,8,FALSE)</f>
        <v>HI</v>
      </c>
      <c r="K95" s="262">
        <f>VLOOKUP($C95,'Country Results 2022 Ed (2018)'!$A$24:$AD$213,23,FALSE)</f>
        <v>7.8997299983414999</v>
      </c>
      <c r="L95" s="263">
        <f>VLOOKUP($C95,'Country Results 2022 Ed (2018)'!$A$24:$AD$213,29,FALSE)</f>
        <v>0.50135346474596298</v>
      </c>
      <c r="M95" s="264">
        <f>VLOOKUP($C95,'Country Results 2022 Ed (2018)'!$A$24:$AD$213,30,FALSE)</f>
        <v>-7.3983765335955365</v>
      </c>
    </row>
    <row r="96" spans="1:13" ht="160.15" customHeight="1">
      <c r="A96" s="266">
        <v>94</v>
      </c>
      <c r="B96" s="271"/>
      <c r="C96" s="256" t="str">
        <f>'Country Results 2022 Ed (2018)'!A118</f>
        <v>Kyrgyzstan</v>
      </c>
      <c r="D96" s="257" t="str">
        <f>VLOOKUP($C96,'Country Results 2022 Ed (2018)'!$A$24:$B$213,2,FALSE)</f>
        <v>2A</v>
      </c>
      <c r="E96" s="257">
        <f>VLOOKUP($C96,'Country Results 2022 Ed (2018)'!$A$24:$AD$213,3,FALSE)</f>
        <v>74</v>
      </c>
      <c r="F96" s="258">
        <f>VLOOKUP($C96,'Country Results 2022 Ed (2018)'!$A$24:$AD$213,4,FALSE)</f>
        <v>71.400000000000006</v>
      </c>
      <c r="G96" s="259">
        <f>VLOOKUP($C96,'Country Results 2022 Ed (2018)'!$A$24:$AD$213,5,FALSE)</f>
        <v>0.69599999999999995</v>
      </c>
      <c r="H96" s="260">
        <f>VLOOKUP($C96,'Country Results 2022 Ed (2018)'!$A$24:$AD$213,6,FALSE)</f>
        <v>1094.1160234110562</v>
      </c>
      <c r="I96" s="257" t="str">
        <f>VLOOKUP($C96,'Country Results 2022 Ed (2018)'!$A$24:$AD$213,7,FALSE)</f>
        <v>Middle East/Central Asia</v>
      </c>
      <c r="J96" s="261" t="str">
        <f>VLOOKUP($C96,'Country Results 2022 Ed (2018)'!$A$24:$AD$213,8,FALSE)</f>
        <v>LI</v>
      </c>
      <c r="K96" s="262">
        <f>VLOOKUP($C96,'Country Results 2022 Ed (2018)'!$A$24:$AD$213,23,FALSE)</f>
        <v>1.54155172869091</v>
      </c>
      <c r="L96" s="263">
        <f>VLOOKUP($C96,'Country Results 2022 Ed (2018)'!$A$24:$AD$213,29,FALSE)</f>
        <v>1.2013762126999901</v>
      </c>
      <c r="M96" s="264">
        <f>VLOOKUP($C96,'Country Results 2022 Ed (2018)'!$A$24:$AD$213,30,FALSE)</f>
        <v>-0.34017551599091989</v>
      </c>
    </row>
    <row r="97" spans="1:13" ht="160.15" customHeight="1">
      <c r="A97" s="266">
        <v>95</v>
      </c>
      <c r="B97" s="271"/>
      <c r="C97" s="256" t="str">
        <f>'Country Results 2022 Ed (2018)'!A119</f>
        <v>Lao People's Democratic Republic</v>
      </c>
      <c r="D97" s="257" t="str">
        <f>VLOOKUP($C97,'Country Results 2022 Ed (2018)'!$A$24:$B$213,2,FALSE)</f>
        <v>3A</v>
      </c>
      <c r="E97" s="257">
        <f>VLOOKUP($C97,'Country Results 2022 Ed (2018)'!$A$24:$AD$213,3,FALSE)</f>
        <v>63</v>
      </c>
      <c r="F97" s="258">
        <f>VLOOKUP($C97,'Country Results 2022 Ed (2018)'!$A$24:$AD$213,4,FALSE)</f>
        <v>67.61</v>
      </c>
      <c r="G97" s="259">
        <f>VLOOKUP($C97,'Country Results 2022 Ed (2018)'!$A$24:$AD$213,5,FALSE)</f>
        <v>0.60899999999999999</v>
      </c>
      <c r="H97" s="260">
        <f>VLOOKUP($C97,'Country Results 2022 Ed (2018)'!$A$24:$AD$213,6,FALSE)</f>
        <v>1785.5813301256514</v>
      </c>
      <c r="I97" s="257" t="str">
        <f>VLOOKUP($C97,'Country Results 2022 Ed (2018)'!$A$24:$AD$213,7,FALSE)</f>
        <v>Asia-Pacific</v>
      </c>
      <c r="J97" s="261" t="str">
        <f>VLOOKUP($C97,'Country Results 2022 Ed (2018)'!$A$24:$AD$213,8,FALSE)</f>
        <v>LM</v>
      </c>
      <c r="K97" s="262">
        <f>VLOOKUP($C97,'Country Results 2022 Ed (2018)'!$A$24:$AD$213,23,FALSE)</f>
        <v>1.8398868343122701</v>
      </c>
      <c r="L97" s="263">
        <f>VLOOKUP($C97,'Country Results 2022 Ed (2018)'!$A$24:$AD$213,29,FALSE)</f>
        <v>1.696884633864</v>
      </c>
      <c r="M97" s="264">
        <f>VLOOKUP($C97,'Country Results 2022 Ed (2018)'!$A$24:$AD$213,30,FALSE)</f>
        <v>-0.14300220044827006</v>
      </c>
    </row>
    <row r="98" spans="1:13" ht="160.15" customHeight="1">
      <c r="A98" s="266">
        <v>96</v>
      </c>
      <c r="B98" s="271"/>
      <c r="C98" s="256" t="str">
        <f>'Country Results 2022 Ed (2018)'!A120</f>
        <v>Latvia</v>
      </c>
      <c r="D98" s="257" t="str">
        <f>VLOOKUP($C98,'Country Results 2022 Ed (2018)'!$A$24:$B$213,2,FALSE)</f>
        <v>3A</v>
      </c>
      <c r="E98" s="257">
        <f>VLOOKUP($C98,'Country Results 2022 Ed (2018)'!$A$24:$AD$213,3,FALSE)</f>
        <v>79.2</v>
      </c>
      <c r="F98" s="258">
        <f>VLOOKUP($C98,'Country Results 2022 Ed (2018)'!$A$24:$AD$213,4,FALSE)</f>
        <v>74.782899999999998</v>
      </c>
      <c r="G98" s="259">
        <f>VLOOKUP($C98,'Country Results 2022 Ed (2018)'!$A$24:$AD$213,5,FALSE)</f>
        <v>0.86299999999999999</v>
      </c>
      <c r="H98" s="260">
        <f>VLOOKUP($C98,'Country Results 2022 Ed (2018)'!$A$24:$AD$213,6,FALSE)</f>
        <v>16252.398615921245</v>
      </c>
      <c r="I98" s="257" t="str">
        <f>VLOOKUP($C98,'Country Results 2022 Ed (2018)'!$A$24:$AD$213,7,FALSE)</f>
        <v>EU</v>
      </c>
      <c r="J98" s="261" t="str">
        <f>VLOOKUP($C98,'Country Results 2022 Ed (2018)'!$A$24:$AD$213,8,FALSE)</f>
        <v>HI</v>
      </c>
      <c r="K98" s="262">
        <f>VLOOKUP($C98,'Country Results 2022 Ed (2018)'!$A$24:$AD$213,23,FALSE)</f>
        <v>6.4051738430967902</v>
      </c>
      <c r="L98" s="263">
        <f>VLOOKUP($C98,'Country Results 2022 Ed (2018)'!$A$24:$AD$213,29,FALSE)</f>
        <v>8.1556712127418596</v>
      </c>
      <c r="M98" s="264">
        <f>VLOOKUP($C98,'Country Results 2022 Ed (2018)'!$A$24:$AD$213,30,FALSE)</f>
        <v>1.7504973696450694</v>
      </c>
    </row>
    <row r="99" spans="1:13" ht="160.15" customHeight="1">
      <c r="A99" s="266">
        <v>97</v>
      </c>
      <c r="B99" s="271"/>
      <c r="C99" s="256" t="str">
        <f>'Country Results 2022 Ed (2018)'!A121</f>
        <v>Lebanon</v>
      </c>
      <c r="D99" s="257" t="str">
        <f>VLOOKUP($C99,'Country Results 2022 Ed (2018)'!$A$24:$B$213,2,FALSE)</f>
        <v>3A</v>
      </c>
      <c r="E99" s="257">
        <f>VLOOKUP($C99,'Country Results 2022 Ed (2018)'!$A$24:$AD$213,3,FALSE)</f>
        <v>66.8</v>
      </c>
      <c r="F99" s="258">
        <f>VLOOKUP($C99,'Country Results 2022 Ed (2018)'!$A$24:$AD$213,4,FALSE)</f>
        <v>78.875</v>
      </c>
      <c r="G99" s="259">
        <f>VLOOKUP($C99,'Country Results 2022 Ed (2018)'!$A$24:$AD$213,5,FALSE)</f>
        <v>0.747</v>
      </c>
      <c r="H99" s="260">
        <f>VLOOKUP($C99,'Country Results 2022 Ed (2018)'!$A$24:$AD$213,6,FALSE)</f>
        <v>6204.862959130629</v>
      </c>
      <c r="I99" s="257" t="str">
        <f>VLOOKUP($C99,'Country Results 2022 Ed (2018)'!$A$24:$AD$213,7,FALSE)</f>
        <v>Middle East/Central Asia</v>
      </c>
      <c r="J99" s="261" t="str">
        <f>VLOOKUP($C99,'Country Results 2022 Ed (2018)'!$A$24:$AD$213,8,FALSE)</f>
        <v>UM</v>
      </c>
      <c r="K99" s="262">
        <f>VLOOKUP($C99,'Country Results 2022 Ed (2018)'!$A$24:$AD$213,23,FALSE)</f>
        <v>2.96371720280731</v>
      </c>
      <c r="L99" s="263">
        <f>VLOOKUP($C99,'Country Results 2022 Ed (2018)'!$A$24:$AD$213,29,FALSE)</f>
        <v>0.25315787819977897</v>
      </c>
      <c r="M99" s="264">
        <f>VLOOKUP($C99,'Country Results 2022 Ed (2018)'!$A$24:$AD$213,30,FALSE)</f>
        <v>-2.710559324607531</v>
      </c>
    </row>
    <row r="100" spans="1:13" ht="160.15" customHeight="1">
      <c r="A100" s="266">
        <v>98</v>
      </c>
      <c r="B100" s="271"/>
      <c r="C100" s="256" t="str">
        <f>'Country Results 2022 Ed (2018)'!A122</f>
        <v>Lesotho</v>
      </c>
      <c r="D100" s="257" t="str">
        <f>VLOOKUP($C100,'Country Results 2022 Ed (2018)'!$A$24:$B$213,2,FALSE)</f>
        <v>3A</v>
      </c>
      <c r="E100" s="257">
        <f>VLOOKUP($C100,'Country Results 2022 Ed (2018)'!$A$24:$AD$213,3,FALSE)</f>
        <v>54.6</v>
      </c>
      <c r="F100" s="258">
        <f>VLOOKUP($C100,'Country Results 2022 Ed (2018)'!$A$24:$AD$213,4,FALSE)</f>
        <v>53.704999999999998</v>
      </c>
      <c r="G100" s="259">
        <f>VLOOKUP($C100,'Country Results 2022 Ed (2018)'!$A$24:$AD$213,5,FALSE)</f>
        <v>0.52200000000000002</v>
      </c>
      <c r="H100" s="260">
        <f>VLOOKUP($C100,'Country Results 2022 Ed (2018)'!$A$24:$AD$213,6,FALSE)</f>
        <v>1374.5143751765984</v>
      </c>
      <c r="I100" s="257" t="str">
        <f>VLOOKUP($C100,'Country Results 2022 Ed (2018)'!$A$24:$AD$213,7,FALSE)</f>
        <v>Africa</v>
      </c>
      <c r="J100" s="261" t="str">
        <f>VLOOKUP($C100,'Country Results 2022 Ed (2018)'!$A$24:$AD$213,8,FALSE)</f>
        <v>LM</v>
      </c>
      <c r="K100" s="262">
        <f>VLOOKUP($C100,'Country Results 2022 Ed (2018)'!$A$24:$AD$213,23,FALSE)</f>
        <v>1.5441436265072901</v>
      </c>
      <c r="L100" s="263">
        <f>VLOOKUP($C100,'Country Results 2022 Ed (2018)'!$A$24:$AD$213,29,FALSE)</f>
        <v>0.79683247135398705</v>
      </c>
      <c r="M100" s="264">
        <f>VLOOKUP($C100,'Country Results 2022 Ed (2018)'!$A$24:$AD$213,30,FALSE)</f>
        <v>-0.74731115515330304</v>
      </c>
    </row>
    <row r="101" spans="1:13" ht="160.15" customHeight="1">
      <c r="A101" s="266">
        <v>99</v>
      </c>
      <c r="B101" s="271"/>
      <c r="C101" s="256" t="str">
        <f>'Country Results 2022 Ed (2018)'!A123</f>
        <v>Liberia</v>
      </c>
      <c r="D101" s="257" t="str">
        <f>VLOOKUP($C101,'Country Results 2022 Ed (2018)'!$A$24:$B$213,2,FALSE)</f>
        <v>2A</v>
      </c>
      <c r="E101" s="257">
        <f>VLOOKUP($C101,'Country Results 2022 Ed (2018)'!$A$24:$AD$213,3,FALSE)</f>
        <v>48.6</v>
      </c>
      <c r="F101" s="258">
        <f>VLOOKUP($C101,'Country Results 2022 Ed (2018)'!$A$24:$AD$213,4,FALSE)</f>
        <v>63.73</v>
      </c>
      <c r="G101" s="259">
        <f>VLOOKUP($C101,'Country Results 2022 Ed (2018)'!$A$24:$AD$213,5,FALSE)</f>
        <v>0.48</v>
      </c>
      <c r="H101" s="260">
        <f>VLOOKUP($C101,'Country Results 2022 Ed (2018)'!$A$24:$AD$213,6,FALSE)</f>
        <v>541.27124338007127</v>
      </c>
      <c r="I101" s="257" t="str">
        <f>VLOOKUP($C101,'Country Results 2022 Ed (2018)'!$A$24:$AD$213,7,FALSE)</f>
        <v>Africa</v>
      </c>
      <c r="J101" s="261" t="str">
        <f>VLOOKUP($C101,'Country Results 2022 Ed (2018)'!$A$24:$AD$213,8,FALSE)</f>
        <v>LI</v>
      </c>
      <c r="K101" s="262">
        <f>VLOOKUP($C101,'Country Results 2022 Ed (2018)'!$A$24:$AD$213,23,FALSE)</f>
        <v>1.2429616821801901</v>
      </c>
      <c r="L101" s="263">
        <f>VLOOKUP($C101,'Country Results 2022 Ed (2018)'!$A$24:$AD$213,29,FALSE)</f>
        <v>2.9887139357184802</v>
      </c>
      <c r="M101" s="264">
        <f>VLOOKUP($C101,'Country Results 2022 Ed (2018)'!$A$24:$AD$213,30,FALSE)</f>
        <v>1.7457522535382901</v>
      </c>
    </row>
    <row r="102" spans="1:13" ht="160.15" customHeight="1">
      <c r="A102" s="266">
        <v>100</v>
      </c>
      <c r="B102" s="271"/>
      <c r="C102" s="256" t="str">
        <f>'Country Results 2022 Ed (2018)'!A124</f>
        <v>Libyan Arab Jamahiriya</v>
      </c>
      <c r="D102" s="257" t="str">
        <f>VLOOKUP($C102,'Country Results 2022 Ed (2018)'!$A$24:$B$213,2,FALSE)</f>
        <v>3A</v>
      </c>
      <c r="E102" s="257" t="str">
        <f>VLOOKUP($C102,'Country Results 2022 Ed (2018)'!$A$24:$AD$213,3,FALSE)</f>
        <v>-</v>
      </c>
      <c r="F102" s="258">
        <f>VLOOKUP($C102,'Country Results 2022 Ed (2018)'!$A$24:$AD$213,4,FALSE)</f>
        <v>72.724000000000004</v>
      </c>
      <c r="G102" s="259">
        <f>VLOOKUP($C102,'Country Results 2022 Ed (2018)'!$A$24:$AD$213,5,FALSE)</f>
        <v>0.72099999999999997</v>
      </c>
      <c r="H102" s="260">
        <f>VLOOKUP($C102,'Country Results 2022 Ed (2018)'!$A$24:$AD$213,6,FALSE)</f>
        <v>8038.5890864181683</v>
      </c>
      <c r="I102" s="257" t="str">
        <f>VLOOKUP($C102,'Country Results 2022 Ed (2018)'!$A$24:$AD$213,7,FALSE)</f>
        <v>Africa</v>
      </c>
      <c r="J102" s="261" t="str">
        <f>VLOOKUP($C102,'Country Results 2022 Ed (2018)'!$A$24:$AD$213,8,FALSE)</f>
        <v>UM</v>
      </c>
      <c r="K102" s="262">
        <f>VLOOKUP($C102,'Country Results 2022 Ed (2018)'!$A$24:$AD$213,23,FALSE)</f>
        <v>3.2811346073019498</v>
      </c>
      <c r="L102" s="263">
        <f>VLOOKUP($C102,'Country Results 2022 Ed (2018)'!$A$24:$AD$213,29,FALSE)</f>
        <v>0.59925087081918005</v>
      </c>
      <c r="M102" s="264">
        <f>VLOOKUP($C102,'Country Results 2022 Ed (2018)'!$A$24:$AD$213,30,FALSE)</f>
        <v>-2.6818837364827699</v>
      </c>
    </row>
    <row r="103" spans="1:13" ht="160.15" customHeight="1">
      <c r="A103" s="266">
        <v>101</v>
      </c>
      <c r="B103" s="271"/>
      <c r="C103" s="256" t="str">
        <f>'Country Results 2022 Ed (2018)'!A125</f>
        <v>Lithuania</v>
      </c>
      <c r="D103" s="257" t="str">
        <f>VLOOKUP($C103,'Country Results 2022 Ed (2018)'!$A$24:$B$213,2,FALSE)</f>
        <v>3A</v>
      </c>
      <c r="E103" s="257">
        <f>VLOOKUP($C103,'Country Results 2022 Ed (2018)'!$A$24:$AD$213,3,FALSE)</f>
        <v>76.7</v>
      </c>
      <c r="F103" s="258">
        <f>VLOOKUP($C103,'Country Results 2022 Ed (2018)'!$A$24:$AD$213,4,FALSE)</f>
        <v>75.680499999999995</v>
      </c>
      <c r="G103" s="259">
        <f>VLOOKUP($C103,'Country Results 2022 Ed (2018)'!$A$24:$AD$213,5,FALSE)</f>
        <v>0.876</v>
      </c>
      <c r="H103" s="260">
        <f>VLOOKUP($C103,'Country Results 2022 Ed (2018)'!$A$24:$AD$213,6,FALSE)</f>
        <v>17744.050829526059</v>
      </c>
      <c r="I103" s="257" t="str">
        <f>VLOOKUP($C103,'Country Results 2022 Ed (2018)'!$A$24:$AD$213,7,FALSE)</f>
        <v>EU</v>
      </c>
      <c r="J103" s="261" t="str">
        <f>VLOOKUP($C103,'Country Results 2022 Ed (2018)'!$A$24:$AD$213,8,FALSE)</f>
        <v>UM</v>
      </c>
      <c r="K103" s="262">
        <f>VLOOKUP($C103,'Country Results 2022 Ed (2018)'!$A$24:$AD$213,23,FALSE)</f>
        <v>6.0007845994660798</v>
      </c>
      <c r="L103" s="263">
        <f>VLOOKUP($C103,'Country Results 2022 Ed (2018)'!$A$24:$AD$213,29,FALSE)</f>
        <v>4.7499192345669501</v>
      </c>
      <c r="M103" s="264">
        <f>VLOOKUP($C103,'Country Results 2022 Ed (2018)'!$A$24:$AD$213,30,FALSE)</f>
        <v>-1.2508653648991297</v>
      </c>
    </row>
    <row r="104" spans="1:13" ht="160.15" customHeight="1">
      <c r="A104" s="266">
        <v>102</v>
      </c>
      <c r="B104" s="271"/>
      <c r="C104" s="256" t="str">
        <f>'Country Results 2022 Ed (2018)'!A126</f>
        <v>Luxembourg</v>
      </c>
      <c r="D104" s="257" t="str">
        <f>VLOOKUP($C104,'Country Results 2022 Ed (2018)'!$A$24:$B$213,2,FALSE)</f>
        <v>3A</v>
      </c>
      <c r="E104" s="257">
        <f>VLOOKUP($C104,'Country Results 2022 Ed (2018)'!$A$24:$AD$213,3,FALSE)</f>
        <v>74.2</v>
      </c>
      <c r="F104" s="258">
        <f>VLOOKUP($C104,'Country Results 2022 Ed (2018)'!$A$24:$AD$213,4,FALSE)</f>
        <v>82.295100000000005</v>
      </c>
      <c r="G104" s="259">
        <f>VLOOKUP($C104,'Country Results 2022 Ed (2018)'!$A$24:$AD$213,5,FALSE)</f>
        <v>0.91300000000000003</v>
      </c>
      <c r="H104" s="260">
        <f>VLOOKUP($C104,'Country Results 2022 Ed (2018)'!$A$24:$AD$213,6,FALSE)</f>
        <v>111380.64947802795</v>
      </c>
      <c r="I104" s="257" t="str">
        <f>VLOOKUP($C104,'Country Results 2022 Ed (2018)'!$A$24:$AD$213,7,FALSE)</f>
        <v>EU</v>
      </c>
      <c r="J104" s="261" t="str">
        <f>VLOOKUP($C104,'Country Results 2022 Ed (2018)'!$A$24:$AD$213,8,FALSE)</f>
        <v>HI</v>
      </c>
      <c r="K104" s="262">
        <f>VLOOKUP($C104,'Country Results 2022 Ed (2018)'!$A$24:$AD$213,23,FALSE)</f>
        <v>12.9503590124291</v>
      </c>
      <c r="L104" s="263">
        <f>VLOOKUP($C104,'Country Results 2022 Ed (2018)'!$A$24:$AD$213,29,FALSE)</f>
        <v>1.20772130207608</v>
      </c>
      <c r="M104" s="264">
        <f>VLOOKUP($C104,'Country Results 2022 Ed (2018)'!$A$24:$AD$213,30,FALSE)</f>
        <v>-11.742637710353019</v>
      </c>
    </row>
    <row r="105" spans="1:13" ht="160.15" customHeight="1">
      <c r="A105" s="266">
        <v>103</v>
      </c>
      <c r="B105" s="271"/>
      <c r="C105" s="256" t="str">
        <f>'Country Results 2022 Ed (2018)'!A127</f>
        <v>Madagascar</v>
      </c>
      <c r="D105" s="257" t="str">
        <f>VLOOKUP($C105,'Country Results 2022 Ed (2018)'!$A$24:$B$213,2,FALSE)</f>
        <v>3A</v>
      </c>
      <c r="E105" s="257">
        <f>VLOOKUP($C105,'Country Results 2022 Ed (2018)'!$A$24:$AD$213,3,FALSE)</f>
        <v>49</v>
      </c>
      <c r="F105" s="258">
        <f>VLOOKUP($C105,'Country Results 2022 Ed (2018)'!$A$24:$AD$213,4,FALSE)</f>
        <v>66.680999999999997</v>
      </c>
      <c r="G105" s="259">
        <f>VLOOKUP($C105,'Country Results 2022 Ed (2018)'!$A$24:$AD$213,5,FALSE)</f>
        <v>0.52700000000000002</v>
      </c>
      <c r="H105" s="260">
        <f>VLOOKUP($C105,'Country Results 2022 Ed (2018)'!$A$24:$AD$213,6,FALSE)</f>
        <v>490.0979585607875</v>
      </c>
      <c r="I105" s="257" t="str">
        <f>VLOOKUP($C105,'Country Results 2022 Ed (2018)'!$A$24:$AD$213,7,FALSE)</f>
        <v>Africa</v>
      </c>
      <c r="J105" s="261" t="str">
        <f>VLOOKUP($C105,'Country Results 2022 Ed (2018)'!$A$24:$AD$213,8,FALSE)</f>
        <v>LI</v>
      </c>
      <c r="K105" s="262">
        <f>VLOOKUP($C105,'Country Results 2022 Ed (2018)'!$A$24:$AD$213,23,FALSE)</f>
        <v>0.95105307013083695</v>
      </c>
      <c r="L105" s="263">
        <f>VLOOKUP($C105,'Country Results 2022 Ed (2018)'!$A$24:$AD$213,29,FALSE)</f>
        <v>2.2103090619730699</v>
      </c>
      <c r="M105" s="264">
        <f>VLOOKUP($C105,'Country Results 2022 Ed (2018)'!$A$24:$AD$213,30,FALSE)</f>
        <v>1.2592559918422328</v>
      </c>
    </row>
    <row r="106" spans="1:13" ht="160.15" customHeight="1">
      <c r="A106" s="266">
        <v>105</v>
      </c>
      <c r="B106" s="271"/>
      <c r="C106" s="256" t="str">
        <f>'Country Results 2022 Ed (2018)'!A128</f>
        <v>Malawi</v>
      </c>
      <c r="D106" s="257" t="str">
        <f>VLOOKUP($C106,'Country Results 2022 Ed (2018)'!$A$24:$B$213,2,FALSE)</f>
        <v>3A</v>
      </c>
      <c r="E106" s="257">
        <f>VLOOKUP($C106,'Country Results 2022 Ed (2018)'!$A$24:$AD$213,3,FALSE)</f>
        <v>51.4</v>
      </c>
      <c r="F106" s="258">
        <f>VLOOKUP($C106,'Country Results 2022 Ed (2018)'!$A$24:$AD$213,4,FALSE)</f>
        <v>63.798000000000002</v>
      </c>
      <c r="G106" s="259">
        <f>VLOOKUP($C106,'Country Results 2022 Ed (2018)'!$A$24:$AD$213,5,FALSE)</f>
        <v>0.47799999999999998</v>
      </c>
      <c r="H106" s="260">
        <f>VLOOKUP($C106,'Country Results 2022 Ed (2018)'!$A$24:$AD$213,6,FALSE)</f>
        <v>515.1098153814952</v>
      </c>
      <c r="I106" s="257" t="str">
        <f>VLOOKUP($C106,'Country Results 2022 Ed (2018)'!$A$24:$AD$213,7,FALSE)</f>
        <v>Africa</v>
      </c>
      <c r="J106" s="261" t="str">
        <f>VLOOKUP($C106,'Country Results 2022 Ed (2018)'!$A$24:$AD$213,8,FALSE)</f>
        <v>LI</v>
      </c>
      <c r="K106" s="262">
        <f>VLOOKUP($C106,'Country Results 2022 Ed (2018)'!$A$24:$AD$213,23,FALSE)</f>
        <v>0.88037309752035697</v>
      </c>
      <c r="L106" s="263">
        <f>VLOOKUP($C106,'Country Results 2022 Ed (2018)'!$A$24:$AD$213,29,FALSE)</f>
        <v>0.67515689233718301</v>
      </c>
      <c r="M106" s="264">
        <f>VLOOKUP($C106,'Country Results 2022 Ed (2018)'!$A$24:$AD$213,30,FALSE)</f>
        <v>-0.20521620518317396</v>
      </c>
    </row>
    <row r="107" spans="1:13" ht="160.15" customHeight="1">
      <c r="A107" s="266">
        <v>106</v>
      </c>
      <c r="B107" s="271"/>
      <c r="C107" s="256" t="str">
        <f>'Country Results 2022 Ed (2018)'!A129</f>
        <v>Malaysia</v>
      </c>
      <c r="D107" s="257" t="str">
        <f>VLOOKUP($C107,'Country Results 2022 Ed (2018)'!$A$24:$B$213,2,FALSE)</f>
        <v>3A</v>
      </c>
      <c r="E107" s="257">
        <f>VLOOKUP($C107,'Country Results 2022 Ed (2018)'!$A$24:$AD$213,3,FALSE)</f>
        <v>70.900000000000006</v>
      </c>
      <c r="F107" s="258">
        <f>VLOOKUP($C107,'Country Results 2022 Ed (2018)'!$A$24:$AD$213,4,FALSE)</f>
        <v>75.997</v>
      </c>
      <c r="G107" s="259">
        <f>VLOOKUP($C107,'Country Results 2022 Ed (2018)'!$A$24:$AD$213,5,FALSE)</f>
        <v>0.80500000000000005</v>
      </c>
      <c r="H107" s="260">
        <f>VLOOKUP($C107,'Country Results 2022 Ed (2018)'!$A$24:$AD$213,6,FALSE)</f>
        <v>12116.214158842971</v>
      </c>
      <c r="I107" s="257" t="str">
        <f>VLOOKUP($C107,'Country Results 2022 Ed (2018)'!$A$24:$AD$213,7,FALSE)</f>
        <v>Asia-Pacific</v>
      </c>
      <c r="J107" s="261" t="str">
        <f>VLOOKUP($C107,'Country Results 2022 Ed (2018)'!$A$24:$AD$213,8,FALSE)</f>
        <v>UM</v>
      </c>
      <c r="K107" s="262">
        <f>VLOOKUP($C107,'Country Results 2022 Ed (2018)'!$A$24:$AD$213,23,FALSE)</f>
        <v>4.2594544380563004</v>
      </c>
      <c r="L107" s="263">
        <f>VLOOKUP($C107,'Country Results 2022 Ed (2018)'!$A$24:$AD$213,29,FALSE)</f>
        <v>2.1611337363882202</v>
      </c>
      <c r="M107" s="264">
        <f>VLOOKUP($C107,'Country Results 2022 Ed (2018)'!$A$24:$AD$213,30,FALSE)</f>
        <v>-2.0983207016680803</v>
      </c>
    </row>
    <row r="108" spans="1:13" ht="160.15" customHeight="1">
      <c r="A108" s="266">
        <v>107</v>
      </c>
      <c r="B108" s="271"/>
      <c r="C108" s="256" t="str">
        <f>'Country Results 2022 Ed (2018)'!A130</f>
        <v>Mali</v>
      </c>
      <c r="D108" s="257" t="str">
        <f>VLOOKUP($C108,'Country Results 2022 Ed (2018)'!$A$24:$B$213,2,FALSE)</f>
        <v>3A</v>
      </c>
      <c r="E108" s="257">
        <f>VLOOKUP($C108,'Country Results 2022 Ed (2018)'!$A$24:$AD$213,3,FALSE)</f>
        <v>52.2</v>
      </c>
      <c r="F108" s="258">
        <f>VLOOKUP($C108,'Country Results 2022 Ed (2018)'!$A$24:$AD$213,4,FALSE)</f>
        <v>58.893000000000001</v>
      </c>
      <c r="G108" s="259">
        <f>VLOOKUP($C108,'Country Results 2022 Ed (2018)'!$A$24:$AD$213,5,FALSE)</f>
        <v>0.43099999999999999</v>
      </c>
      <c r="H108" s="260">
        <f>VLOOKUP($C108,'Country Results 2022 Ed (2018)'!$A$24:$AD$213,6,FALSE)</f>
        <v>778.72597893769534</v>
      </c>
      <c r="I108" s="257" t="str">
        <f>VLOOKUP($C108,'Country Results 2022 Ed (2018)'!$A$24:$AD$213,7,FALSE)</f>
        <v>Africa</v>
      </c>
      <c r="J108" s="261" t="str">
        <f>VLOOKUP($C108,'Country Results 2022 Ed (2018)'!$A$24:$AD$213,8,FALSE)</f>
        <v>LI</v>
      </c>
      <c r="K108" s="262">
        <f>VLOOKUP($C108,'Country Results 2022 Ed (2018)'!$A$24:$AD$213,23,FALSE)</f>
        <v>1.6290345965419799</v>
      </c>
      <c r="L108" s="263">
        <f>VLOOKUP($C108,'Country Results 2022 Ed (2018)'!$A$24:$AD$213,29,FALSE)</f>
        <v>1.87526266863365</v>
      </c>
      <c r="M108" s="264">
        <f>VLOOKUP($C108,'Country Results 2022 Ed (2018)'!$A$24:$AD$213,30,FALSE)</f>
        <v>0.24622807209167008</v>
      </c>
    </row>
    <row r="109" spans="1:13" ht="160.15" customHeight="1">
      <c r="A109" s="266">
        <v>108</v>
      </c>
      <c r="B109" s="271"/>
      <c r="C109" s="256" t="str">
        <f>'Country Results 2022 Ed (2018)'!A131</f>
        <v>Malta</v>
      </c>
      <c r="D109" s="257" t="str">
        <f>VLOOKUP($C109,'Country Results 2022 Ed (2018)'!$A$24:$B$213,2,FALSE)</f>
        <v>2B</v>
      </c>
      <c r="E109" s="257">
        <f>VLOOKUP($C109,'Country Results 2022 Ed (2018)'!$A$24:$AD$213,3,FALSE)</f>
        <v>75.7</v>
      </c>
      <c r="F109" s="258">
        <f>VLOOKUP($C109,'Country Results 2022 Ed (2018)'!$A$24:$AD$213,4,FALSE)</f>
        <v>82.448800000000006</v>
      </c>
      <c r="G109" s="259">
        <f>VLOOKUP($C109,'Country Results 2022 Ed (2018)'!$A$24:$AD$213,5,FALSE)</f>
        <v>0.89400000000000002</v>
      </c>
      <c r="H109" s="260">
        <f>VLOOKUP($C109,'Country Results 2022 Ed (2018)'!$A$24:$AD$213,6,FALSE)</f>
        <v>31603.559828414331</v>
      </c>
      <c r="I109" s="257" t="str">
        <f>VLOOKUP($C109,'Country Results 2022 Ed (2018)'!$A$24:$AD$213,7,FALSE)</f>
        <v>EU</v>
      </c>
      <c r="J109" s="261" t="str">
        <f>VLOOKUP($C109,'Country Results 2022 Ed (2018)'!$A$24:$AD$213,8,FALSE)</f>
        <v>HI</v>
      </c>
      <c r="K109" s="262">
        <f>VLOOKUP($C109,'Country Results 2022 Ed (2018)'!$A$24:$AD$213,23,FALSE)</f>
        <v>5.4512285802508504</v>
      </c>
      <c r="L109" s="263">
        <f>VLOOKUP($C109,'Country Results 2022 Ed (2018)'!$A$24:$AD$213,29,FALSE)</f>
        <v>0.48537007274256</v>
      </c>
      <c r="M109" s="264">
        <f>VLOOKUP($C109,'Country Results 2022 Ed (2018)'!$A$24:$AD$213,30,FALSE)</f>
        <v>-4.9658585075082904</v>
      </c>
    </row>
    <row r="110" spans="1:13" ht="160.15" customHeight="1">
      <c r="A110" s="266">
        <v>109</v>
      </c>
      <c r="B110" s="271"/>
      <c r="C110" s="256" t="str">
        <f>'Country Results 2022 Ed (2018)'!A132</f>
        <v>Martinique</v>
      </c>
      <c r="D110" s="257" t="str">
        <f>VLOOKUP($C110,'Country Results 2022 Ed (2018)'!$A$24:$B$213,2,FALSE)</f>
        <v>2B</v>
      </c>
      <c r="E110" s="257" t="str">
        <f>VLOOKUP($C110,'Country Results 2022 Ed (2018)'!$A$24:$AD$213,3,FALSE)</f>
        <v/>
      </c>
      <c r="F110" s="258" t="str">
        <f>VLOOKUP($C110,'Country Results 2022 Ed (2018)'!$A$24:$AD$213,4,FALSE)</f>
        <v/>
      </c>
      <c r="G110" s="259" t="str">
        <f>VLOOKUP($C110,'Country Results 2022 Ed (2018)'!$A$24:$AD$213,5,FALSE)</f>
        <v/>
      </c>
      <c r="H110" s="260" t="str">
        <f>VLOOKUP($C110,'Country Results 2022 Ed (2018)'!$A$24:$AD$213,6,FALSE)</f>
        <v/>
      </c>
      <c r="I110" s="257" t="str">
        <f>VLOOKUP($C110,'Country Results 2022 Ed (2018)'!$A$24:$AD$213,7,FALSE)</f>
        <v>Central America/Caribbean</v>
      </c>
      <c r="J110" s="261">
        <f>VLOOKUP($C110,'Country Results 2022 Ed (2018)'!$A$24:$AD$213,8,FALSE)</f>
        <v>0</v>
      </c>
      <c r="K110" s="262">
        <f>VLOOKUP($C110,'Country Results 2022 Ed (2018)'!$A$24:$AD$213,23,FALSE)</f>
        <v>3.49389618229202</v>
      </c>
      <c r="L110" s="263">
        <f>VLOOKUP($C110,'Country Results 2022 Ed (2018)'!$A$24:$AD$213,29,FALSE)</f>
        <v>0.40806528680721899</v>
      </c>
      <c r="M110" s="264">
        <f>VLOOKUP($C110,'Country Results 2022 Ed (2018)'!$A$24:$AD$213,30,FALSE)</f>
        <v>-3.0858308954848011</v>
      </c>
    </row>
    <row r="111" spans="1:13" ht="160.15" customHeight="1">
      <c r="A111" s="266">
        <v>110</v>
      </c>
      <c r="B111" s="271"/>
      <c r="C111" s="256" t="str">
        <f>'Country Results 2022 Ed (2018)'!A133</f>
        <v>Mauritania</v>
      </c>
      <c r="D111" s="257" t="str">
        <f>VLOOKUP($C111,'Country Results 2022 Ed (2018)'!$A$24:$B$213,2,FALSE)</f>
        <v>2A</v>
      </c>
      <c r="E111" s="257">
        <f>VLOOKUP($C111,'Country Results 2022 Ed (2018)'!$A$24:$AD$213,3,FALSE)</f>
        <v>55.5</v>
      </c>
      <c r="F111" s="258">
        <f>VLOOKUP($C111,'Country Results 2022 Ed (2018)'!$A$24:$AD$213,4,FALSE)</f>
        <v>64.703999999999994</v>
      </c>
      <c r="G111" s="259">
        <f>VLOOKUP($C111,'Country Results 2022 Ed (2018)'!$A$24:$AD$213,5,FALSE)</f>
        <v>0.54200000000000004</v>
      </c>
      <c r="H111" s="260">
        <f>VLOOKUP($C111,'Country Results 2022 Ed (2018)'!$A$24:$AD$213,6,FALSE)</f>
        <v>1703.8636616918193</v>
      </c>
      <c r="I111" s="257" t="str">
        <f>VLOOKUP($C111,'Country Results 2022 Ed (2018)'!$A$24:$AD$213,7,FALSE)</f>
        <v>Africa</v>
      </c>
      <c r="J111" s="261" t="str">
        <f>VLOOKUP($C111,'Country Results 2022 Ed (2018)'!$A$24:$AD$213,8,FALSE)</f>
        <v>LM</v>
      </c>
      <c r="K111" s="262">
        <f>VLOOKUP($C111,'Country Results 2022 Ed (2018)'!$A$24:$AD$213,23,FALSE)</f>
        <v>2.5166352264466401</v>
      </c>
      <c r="L111" s="263">
        <f>VLOOKUP($C111,'Country Results 2022 Ed (2018)'!$A$24:$AD$213,29,FALSE)</f>
        <v>3.9209817341541902</v>
      </c>
      <c r="M111" s="264">
        <f>VLOOKUP($C111,'Country Results 2022 Ed (2018)'!$A$24:$AD$213,30,FALSE)</f>
        <v>1.4043465077075501</v>
      </c>
    </row>
    <row r="112" spans="1:13" ht="160.15" customHeight="1">
      <c r="A112" s="266">
        <v>111</v>
      </c>
      <c r="B112" s="271"/>
      <c r="C112" s="256" t="str">
        <f>'Country Results 2022 Ed (2018)'!A134</f>
        <v>Mauritius</v>
      </c>
      <c r="D112" s="257" t="str">
        <f>VLOOKUP($C112,'Country Results 2022 Ed (2018)'!$A$24:$B$213,2,FALSE)</f>
        <v>2B</v>
      </c>
      <c r="E112" s="257">
        <f>VLOOKUP($C112,'Country Results 2022 Ed (2018)'!$A$24:$AD$213,3,FALSE)</f>
        <v>66.7</v>
      </c>
      <c r="F112" s="258">
        <f>VLOOKUP($C112,'Country Results 2022 Ed (2018)'!$A$24:$AD$213,4,FALSE)</f>
        <v>74.416300000000007</v>
      </c>
      <c r="G112" s="259">
        <f>VLOOKUP($C112,'Country Results 2022 Ed (2018)'!$A$24:$AD$213,5,FALSE)</f>
        <v>0.80100000000000005</v>
      </c>
      <c r="H112" s="260">
        <f>VLOOKUP($C112,'Country Results 2022 Ed (2018)'!$A$24:$AD$213,6,FALSE)</f>
        <v>10561.400120607126</v>
      </c>
      <c r="I112" s="257" t="str">
        <f>VLOOKUP($C112,'Country Results 2022 Ed (2018)'!$A$24:$AD$213,7,FALSE)</f>
        <v>Africa</v>
      </c>
      <c r="J112" s="261" t="str">
        <f>VLOOKUP($C112,'Country Results 2022 Ed (2018)'!$A$24:$AD$213,8,FALSE)</f>
        <v>UM</v>
      </c>
      <c r="K112" s="262">
        <f>VLOOKUP($C112,'Country Results 2022 Ed (2018)'!$A$24:$AD$213,23,FALSE)</f>
        <v>3.2200023031540601</v>
      </c>
      <c r="L112" s="263">
        <f>VLOOKUP($C112,'Country Results 2022 Ed (2018)'!$A$24:$AD$213,29,FALSE)</f>
        <v>0.667019309545547</v>
      </c>
      <c r="M112" s="264">
        <f>VLOOKUP($C112,'Country Results 2022 Ed (2018)'!$A$24:$AD$213,30,FALSE)</f>
        <v>-2.5529829936085129</v>
      </c>
    </row>
    <row r="113" spans="1:13" ht="160.15" customHeight="1">
      <c r="A113" s="266">
        <v>112</v>
      </c>
      <c r="B113" s="271"/>
      <c r="C113" s="256" t="str">
        <f>'Country Results 2022 Ed (2018)'!A135</f>
        <v>Mexico</v>
      </c>
      <c r="D113" s="257" t="str">
        <f>VLOOKUP($C113,'Country Results 2022 Ed (2018)'!$A$24:$B$213,2,FALSE)</f>
        <v>3A</v>
      </c>
      <c r="E113" s="257">
        <f>VLOOKUP($C113,'Country Results 2022 Ed (2018)'!$A$24:$AD$213,3,FALSE)</f>
        <v>69.099999999999994</v>
      </c>
      <c r="F113" s="258">
        <f>VLOOKUP($C113,'Country Results 2022 Ed (2018)'!$A$24:$AD$213,4,FALSE)</f>
        <v>74.992000000000004</v>
      </c>
      <c r="G113" s="259">
        <f>VLOOKUP($C113,'Country Results 2022 Ed (2018)'!$A$24:$AD$213,5,FALSE)</f>
        <v>0.77600000000000002</v>
      </c>
      <c r="H113" s="260">
        <f>VLOOKUP($C113,'Country Results 2022 Ed (2018)'!$A$24:$AD$213,6,FALSE)</f>
        <v>10381.088984158934</v>
      </c>
      <c r="I113" s="257" t="str">
        <f>VLOOKUP($C113,'Country Results 2022 Ed (2018)'!$A$24:$AD$213,7,FALSE)</f>
        <v>North America</v>
      </c>
      <c r="J113" s="261" t="str">
        <f>VLOOKUP($C113,'Country Results 2022 Ed (2018)'!$A$24:$AD$213,8,FALSE)</f>
        <v>UM</v>
      </c>
      <c r="K113" s="262">
        <f>VLOOKUP($C113,'Country Results 2022 Ed (2018)'!$A$24:$AD$213,23,FALSE)</f>
        <v>2.3824619730771799</v>
      </c>
      <c r="L113" s="263">
        <f>VLOOKUP($C113,'Country Results 2022 Ed (2018)'!$A$24:$AD$213,29,FALSE)</f>
        <v>1.1546037327126399</v>
      </c>
      <c r="M113" s="264">
        <f>VLOOKUP($C113,'Country Results 2022 Ed (2018)'!$A$24:$AD$213,30,FALSE)</f>
        <v>-1.2278582403645399</v>
      </c>
    </row>
    <row r="114" spans="1:13" ht="160.15" customHeight="1">
      <c r="A114" s="266">
        <v>113</v>
      </c>
      <c r="B114" s="271"/>
      <c r="C114" s="256" t="str">
        <f>'Country Results 2022 Ed (2018)'!A136</f>
        <v>Mongolia</v>
      </c>
      <c r="D114" s="257" t="str">
        <f>VLOOKUP($C114,'Country Results 2022 Ed (2018)'!$A$24:$B$213,2,FALSE)</f>
        <v>3A</v>
      </c>
      <c r="E114" s="257">
        <f>VLOOKUP($C114,'Country Results 2022 Ed (2018)'!$A$24:$AD$213,3,FALSE)</f>
        <v>63.8</v>
      </c>
      <c r="F114" s="258">
        <f>VLOOKUP($C114,'Country Results 2022 Ed (2018)'!$A$24:$AD$213,4,FALSE)</f>
        <v>69.688999999999993</v>
      </c>
      <c r="G114" s="259">
        <f>VLOOKUP($C114,'Country Results 2022 Ed (2018)'!$A$24:$AD$213,5,FALSE)</f>
        <v>0.73499999999999999</v>
      </c>
      <c r="H114" s="260">
        <f>VLOOKUP($C114,'Country Results 2022 Ed (2018)'!$A$24:$AD$213,6,FALSE)</f>
        <v>4210.843450411825</v>
      </c>
      <c r="I114" s="257" t="str">
        <f>VLOOKUP($C114,'Country Results 2022 Ed (2018)'!$A$24:$AD$213,7,FALSE)</f>
        <v>Asia-Pacific</v>
      </c>
      <c r="J114" s="261" t="str">
        <f>VLOOKUP($C114,'Country Results 2022 Ed (2018)'!$A$24:$AD$213,8,FALSE)</f>
        <v>LM</v>
      </c>
      <c r="K114" s="262">
        <f>VLOOKUP($C114,'Country Results 2022 Ed (2018)'!$A$24:$AD$213,23,FALSE)</f>
        <v>7.27571556657582</v>
      </c>
      <c r="L114" s="263">
        <f>VLOOKUP($C114,'Country Results 2022 Ed (2018)'!$A$24:$AD$213,29,FALSE)</f>
        <v>14.142424740570601</v>
      </c>
      <c r="M114" s="264">
        <f>VLOOKUP($C114,'Country Results 2022 Ed (2018)'!$A$24:$AD$213,30,FALSE)</f>
        <v>6.8667091739947805</v>
      </c>
    </row>
    <row r="115" spans="1:13" ht="160.15" customHeight="1">
      <c r="A115" s="266">
        <v>115</v>
      </c>
      <c r="B115" s="271"/>
      <c r="C115" s="256" t="str">
        <f>'Country Results 2022 Ed (2018)'!A137</f>
        <v>Montenegro</v>
      </c>
      <c r="D115" s="257" t="str">
        <f>VLOOKUP($C115,'Country Results 2022 Ed (2018)'!$A$24:$B$213,2,FALSE)</f>
        <v>3A</v>
      </c>
      <c r="E115" s="257">
        <f>VLOOKUP($C115,'Country Results 2022 Ed (2018)'!$A$24:$AD$213,3,FALSE)</f>
        <v>68.2</v>
      </c>
      <c r="F115" s="258">
        <f>VLOOKUP($C115,'Country Results 2022 Ed (2018)'!$A$24:$AD$213,4,FALSE)</f>
        <v>76.77</v>
      </c>
      <c r="G115" s="259">
        <f>VLOOKUP($C115,'Country Results 2022 Ed (2018)'!$A$24:$AD$213,5,FALSE)</f>
        <v>0.82599999999999996</v>
      </c>
      <c r="H115" s="260">
        <f>VLOOKUP($C115,'Country Results 2022 Ed (2018)'!$A$24:$AD$213,6,FALSE)</f>
        <v>8179.748662821381</v>
      </c>
      <c r="I115" s="257" t="str">
        <f>VLOOKUP($C115,'Country Results 2022 Ed (2018)'!$A$24:$AD$213,7,FALSE)</f>
        <v>Other Europe</v>
      </c>
      <c r="J115" s="261" t="str">
        <f>VLOOKUP($C115,'Country Results 2022 Ed (2018)'!$A$24:$AD$213,8,FALSE)</f>
        <v>UM</v>
      </c>
      <c r="K115" s="262">
        <f>VLOOKUP($C115,'Country Results 2022 Ed (2018)'!$A$24:$AD$213,23,FALSE)</f>
        <v>4.2287710299244896</v>
      </c>
      <c r="L115" s="263">
        <f>VLOOKUP($C115,'Country Results 2022 Ed (2018)'!$A$24:$AD$213,29,FALSE)</f>
        <v>2.5110451432766601</v>
      </c>
      <c r="M115" s="264">
        <f>VLOOKUP($C115,'Country Results 2022 Ed (2018)'!$A$24:$AD$213,30,FALSE)</f>
        <v>-1.7177258866478295</v>
      </c>
    </row>
    <row r="116" spans="1:13" ht="160.15" customHeight="1">
      <c r="A116" s="266">
        <v>116</v>
      </c>
      <c r="B116" s="271"/>
      <c r="C116" s="256" t="str">
        <f>'Country Results 2022 Ed (2018)'!A138</f>
        <v>Morocco</v>
      </c>
      <c r="D116" s="257" t="str">
        <f>VLOOKUP($C116,'Country Results 2022 Ed (2018)'!$A$24:$B$213,2,FALSE)</f>
        <v>2A</v>
      </c>
      <c r="E116" s="257">
        <f>VLOOKUP($C116,'Country Results 2022 Ed (2018)'!$A$24:$AD$213,3,FALSE)</f>
        <v>70.5</v>
      </c>
      <c r="F116" s="258">
        <f>VLOOKUP($C116,'Country Results 2022 Ed (2018)'!$A$24:$AD$213,4,FALSE)</f>
        <v>76.453000000000003</v>
      </c>
      <c r="G116" s="259">
        <f>VLOOKUP($C116,'Country Results 2022 Ed (2018)'!$A$24:$AD$213,5,FALSE)</f>
        <v>0.68</v>
      </c>
      <c r="H116" s="260">
        <f>VLOOKUP($C116,'Country Results 2022 Ed (2018)'!$A$24:$AD$213,6,FALSE)</f>
        <v>3413.9069437141293</v>
      </c>
      <c r="I116" s="257" t="str">
        <f>VLOOKUP($C116,'Country Results 2022 Ed (2018)'!$A$24:$AD$213,7,FALSE)</f>
        <v>Africa</v>
      </c>
      <c r="J116" s="261" t="str">
        <f>VLOOKUP($C116,'Country Results 2022 Ed (2018)'!$A$24:$AD$213,8,FALSE)</f>
        <v>LM</v>
      </c>
      <c r="K116" s="262">
        <f>VLOOKUP($C116,'Country Results 2022 Ed (2018)'!$A$24:$AD$213,23,FALSE)</f>
        <v>1.7535541934677801</v>
      </c>
      <c r="L116" s="263">
        <f>VLOOKUP($C116,'Country Results 2022 Ed (2018)'!$A$24:$AD$213,29,FALSE)</f>
        <v>0.78855350261632495</v>
      </c>
      <c r="M116" s="264">
        <f>VLOOKUP($C116,'Country Results 2022 Ed (2018)'!$A$24:$AD$213,30,FALSE)</f>
        <v>-0.96500069085145512</v>
      </c>
    </row>
    <row r="117" spans="1:13" ht="160.15" customHeight="1">
      <c r="A117" s="266"/>
      <c r="B117" s="271"/>
      <c r="C117" s="256" t="str">
        <f>'Country Results 2022 Ed (2018)'!A139</f>
        <v>Mozambique</v>
      </c>
      <c r="D117" s="257" t="str">
        <f>VLOOKUP($C117,'Country Results 2022 Ed (2018)'!$A$24:$B$213,2,FALSE)</f>
        <v>3A</v>
      </c>
      <c r="E117" s="257">
        <f>VLOOKUP($C117,'Country Results 2022 Ed (2018)'!$A$24:$AD$213,3,FALSE)</f>
        <v>51.1</v>
      </c>
      <c r="F117" s="258">
        <f>VLOOKUP($C117,'Country Results 2022 Ed (2018)'!$A$24:$AD$213,4,FALSE)</f>
        <v>60.162999999999997</v>
      </c>
      <c r="G117" s="259">
        <f>VLOOKUP($C117,'Country Results 2022 Ed (2018)'!$A$24:$AD$213,5,FALSE)</f>
        <v>0.45200000000000001</v>
      </c>
      <c r="H117" s="260">
        <f>VLOOKUP($C117,'Country Results 2022 Ed (2018)'!$A$24:$AD$213,6,FALSE)</f>
        <v>592.51084892867027</v>
      </c>
      <c r="I117" s="257" t="str">
        <f>VLOOKUP($C117,'Country Results 2022 Ed (2018)'!$A$24:$AD$213,7,FALSE)</f>
        <v>Africa</v>
      </c>
      <c r="J117" s="261" t="str">
        <f>VLOOKUP($C117,'Country Results 2022 Ed (2018)'!$A$24:$AD$213,8,FALSE)</f>
        <v>LI</v>
      </c>
      <c r="K117" s="262">
        <f>VLOOKUP($C117,'Country Results 2022 Ed (2018)'!$A$24:$AD$213,23,FALSE)</f>
        <v>0.79917289588729501</v>
      </c>
      <c r="L117" s="263">
        <f>VLOOKUP($C117,'Country Results 2022 Ed (2018)'!$A$24:$AD$213,29,FALSE)</f>
        <v>1.5683150466779401</v>
      </c>
      <c r="M117" s="264">
        <f>VLOOKUP($C117,'Country Results 2022 Ed (2018)'!$A$24:$AD$213,30,FALSE)</f>
        <v>0.76914215079064507</v>
      </c>
    </row>
    <row r="118" spans="1:13" ht="160.15" customHeight="1">
      <c r="A118" s="266">
        <v>117</v>
      </c>
      <c r="B118" s="271"/>
      <c r="C118" s="256" t="str">
        <f>'Country Results 2022 Ed (2018)'!A140</f>
        <v>Myanmar</v>
      </c>
      <c r="D118" s="257" t="str">
        <f>VLOOKUP($C118,'Country Results 2022 Ed (2018)'!$A$24:$B$213,2,FALSE)</f>
        <v>3A</v>
      </c>
      <c r="E118" s="257">
        <f>VLOOKUP($C118,'Country Results 2022 Ed (2018)'!$A$24:$AD$213,3,FALSE)</f>
        <v>64.900000000000006</v>
      </c>
      <c r="F118" s="258">
        <f>VLOOKUP($C118,'Country Results 2022 Ed (2018)'!$A$24:$AD$213,4,FALSE)</f>
        <v>66.867000000000004</v>
      </c>
      <c r="G118" s="259">
        <f>VLOOKUP($C118,'Country Results 2022 Ed (2018)'!$A$24:$AD$213,5,FALSE)</f>
        <v>0.57899999999999996</v>
      </c>
      <c r="H118" s="260">
        <f>VLOOKUP($C118,'Country Results 2022 Ed (2018)'!$A$24:$AD$213,6,FALSE)</f>
        <v>1573.1497509877759</v>
      </c>
      <c r="I118" s="257" t="str">
        <f>VLOOKUP($C118,'Country Results 2022 Ed (2018)'!$A$24:$AD$213,7,FALSE)</f>
        <v>Asia-Pacific</v>
      </c>
      <c r="J118" s="261" t="str">
        <f>VLOOKUP($C118,'Country Results 2022 Ed (2018)'!$A$24:$AD$213,8,FALSE)</f>
        <v>LI</v>
      </c>
      <c r="K118" s="262">
        <f>VLOOKUP($C118,'Country Results 2022 Ed (2018)'!$A$24:$AD$213,23,FALSE)</f>
        <v>1.6581714779225201</v>
      </c>
      <c r="L118" s="263">
        <f>VLOOKUP($C118,'Country Results 2022 Ed (2018)'!$A$24:$AD$213,29,FALSE)</f>
        <v>1.8626364578512</v>
      </c>
      <c r="M118" s="264">
        <f>VLOOKUP($C118,'Country Results 2022 Ed (2018)'!$A$24:$AD$213,30,FALSE)</f>
        <v>0.20446497992867996</v>
      </c>
    </row>
    <row r="119" spans="1:13" ht="160.15" customHeight="1">
      <c r="A119" s="266">
        <v>118</v>
      </c>
      <c r="B119" s="271"/>
      <c r="C119" s="256" t="str">
        <f>'Country Results 2022 Ed (2018)'!A141</f>
        <v>Namibia</v>
      </c>
      <c r="D119" s="257" t="str">
        <f>VLOOKUP($C119,'Country Results 2022 Ed (2018)'!$A$24:$B$213,2,FALSE)</f>
        <v>2A</v>
      </c>
      <c r="E119" s="257">
        <f>VLOOKUP($C119,'Country Results 2022 Ed (2018)'!$A$24:$AD$213,3,FALSE)</f>
        <v>61.8</v>
      </c>
      <c r="F119" s="258">
        <f>VLOOKUP($C119,'Country Results 2022 Ed (2018)'!$A$24:$AD$213,4,FALSE)</f>
        <v>63.372999999999998</v>
      </c>
      <c r="G119" s="259">
        <f>VLOOKUP($C119,'Country Results 2022 Ed (2018)'!$A$24:$AD$213,5,FALSE)</f>
        <v>0.64500000000000002</v>
      </c>
      <c r="H119" s="260">
        <f>VLOOKUP($C119,'Country Results 2022 Ed (2018)'!$A$24:$AD$213,6,FALSE)</f>
        <v>5942.2863659883715</v>
      </c>
      <c r="I119" s="257" t="str">
        <f>VLOOKUP($C119,'Country Results 2022 Ed (2018)'!$A$24:$AD$213,7,FALSE)</f>
        <v>Africa</v>
      </c>
      <c r="J119" s="261" t="str">
        <f>VLOOKUP($C119,'Country Results 2022 Ed (2018)'!$A$24:$AD$213,8,FALSE)</f>
        <v>UM</v>
      </c>
      <c r="K119" s="262">
        <f>VLOOKUP($C119,'Country Results 2022 Ed (2018)'!$A$24:$AD$213,23,FALSE)</f>
        <v>2.5100526099912202</v>
      </c>
      <c r="L119" s="263">
        <f>VLOOKUP($C119,'Country Results 2022 Ed (2018)'!$A$24:$AD$213,29,FALSE)</f>
        <v>6.3216254206736897</v>
      </c>
      <c r="M119" s="264">
        <f>VLOOKUP($C119,'Country Results 2022 Ed (2018)'!$A$24:$AD$213,30,FALSE)</f>
        <v>3.8115728106824696</v>
      </c>
    </row>
    <row r="120" spans="1:13" ht="160.15" customHeight="1">
      <c r="A120" s="266">
        <v>119</v>
      </c>
      <c r="B120" s="271"/>
      <c r="C120" s="256" t="str">
        <f>'Country Results 2022 Ed (2018)'!A142</f>
        <v>Nepal</v>
      </c>
      <c r="D120" s="257" t="str">
        <f>VLOOKUP($C120,'Country Results 2022 Ed (2018)'!$A$24:$B$213,2,FALSE)</f>
        <v>3A</v>
      </c>
      <c r="E120" s="257">
        <f>VLOOKUP($C120,'Country Results 2022 Ed (2018)'!$A$24:$AD$213,3,FALSE)</f>
        <v>66.5</v>
      </c>
      <c r="F120" s="258">
        <f>VLOOKUP($C120,'Country Results 2022 Ed (2018)'!$A$24:$AD$213,4,FALSE)</f>
        <v>70.477999999999994</v>
      </c>
      <c r="G120" s="259">
        <f>VLOOKUP($C120,'Country Results 2022 Ed (2018)'!$A$24:$AD$213,5,FALSE)</f>
        <v>0.59599999999999997</v>
      </c>
      <c r="H120" s="260">
        <f>VLOOKUP($C120,'Country Results 2022 Ed (2018)'!$A$24:$AD$213,6,FALSE)</f>
        <v>817.5521748421545</v>
      </c>
      <c r="I120" s="257" t="str">
        <f>VLOOKUP($C120,'Country Results 2022 Ed (2018)'!$A$24:$AD$213,7,FALSE)</f>
        <v>Asia-Pacific</v>
      </c>
      <c r="J120" s="261" t="str">
        <f>VLOOKUP($C120,'Country Results 2022 Ed (2018)'!$A$24:$AD$213,8,FALSE)</f>
        <v>LI</v>
      </c>
      <c r="K120" s="262">
        <f>VLOOKUP($C120,'Country Results 2022 Ed (2018)'!$A$24:$AD$213,23,FALSE)</f>
        <v>1.18944205144603</v>
      </c>
      <c r="L120" s="263">
        <f>VLOOKUP($C120,'Country Results 2022 Ed (2018)'!$A$24:$AD$213,29,FALSE)</f>
        <v>0.61776215290848002</v>
      </c>
      <c r="M120" s="264">
        <f>VLOOKUP($C120,'Country Results 2022 Ed (2018)'!$A$24:$AD$213,30,FALSE)</f>
        <v>-0.57167989853754997</v>
      </c>
    </row>
    <row r="121" spans="1:13" ht="160.15" customHeight="1">
      <c r="A121" s="266">
        <v>120</v>
      </c>
      <c r="B121" s="271"/>
      <c r="C121" s="256" t="str">
        <f>'Country Results 2022 Ed (2018)'!A143</f>
        <v>Netherlands</v>
      </c>
      <c r="D121" s="257" t="str">
        <f>VLOOKUP($C121,'Country Results 2022 Ed (2018)'!$A$24:$B$213,2,FALSE)</f>
        <v>3A</v>
      </c>
      <c r="E121" s="257">
        <f>VLOOKUP($C121,'Country Results 2022 Ed (2018)'!$A$24:$AD$213,3,FALSE)</f>
        <v>81.599999999999994</v>
      </c>
      <c r="F121" s="258">
        <f>VLOOKUP($C121,'Country Results 2022 Ed (2018)'!$A$24:$AD$213,4,FALSE)</f>
        <v>81.812200000000004</v>
      </c>
      <c r="G121" s="259">
        <f>VLOOKUP($C121,'Country Results 2022 Ed (2018)'!$A$24:$AD$213,5,FALSE)</f>
        <v>0.94199999999999995</v>
      </c>
      <c r="H121" s="260">
        <f>VLOOKUP($C121,'Country Results 2022 Ed (2018)'!$A$24:$AD$213,6,FALSE)</f>
        <v>55369.233009826712</v>
      </c>
      <c r="I121" s="257" t="str">
        <f>VLOOKUP($C121,'Country Results 2022 Ed (2018)'!$A$24:$AD$213,7,FALSE)</f>
        <v>EU</v>
      </c>
      <c r="J121" s="261" t="str">
        <f>VLOOKUP($C121,'Country Results 2022 Ed (2018)'!$A$24:$AD$213,8,FALSE)</f>
        <v>HI</v>
      </c>
      <c r="K121" s="262">
        <f>VLOOKUP($C121,'Country Results 2022 Ed (2018)'!$A$24:$AD$213,23,FALSE)</f>
        <v>5.6915677825539897</v>
      </c>
      <c r="L121" s="263">
        <f>VLOOKUP($C121,'Country Results 2022 Ed (2018)'!$A$24:$AD$213,29,FALSE)</f>
        <v>0.77964320440310897</v>
      </c>
      <c r="M121" s="264">
        <f>VLOOKUP($C121,'Country Results 2022 Ed (2018)'!$A$24:$AD$213,30,FALSE)</f>
        <v>-4.9119245781508809</v>
      </c>
    </row>
    <row r="122" spans="1:13" ht="160.15" customHeight="1">
      <c r="A122" s="266">
        <v>121</v>
      </c>
      <c r="B122" s="271"/>
      <c r="C122" s="256" t="str">
        <f>'Country Results 2022 Ed (2018)'!A144</f>
        <v>New Zealand</v>
      </c>
      <c r="D122" s="257" t="str">
        <f>VLOOKUP($C122,'Country Results 2022 Ed (2018)'!$A$24:$B$213,2,FALSE)</f>
        <v>2B</v>
      </c>
      <c r="E122" s="257">
        <f>VLOOKUP($C122,'Country Results 2022 Ed (2018)'!$A$24:$AD$213,3,FALSE)</f>
        <v>79.099999999999994</v>
      </c>
      <c r="F122" s="258">
        <f>VLOOKUP($C122,'Country Results 2022 Ed (2018)'!$A$24:$AD$213,4,FALSE)</f>
        <v>81.858500000000006</v>
      </c>
      <c r="G122" s="259">
        <f>VLOOKUP($C122,'Country Results 2022 Ed (2018)'!$A$24:$AD$213,5,FALSE)</f>
        <v>0.92800000000000005</v>
      </c>
      <c r="H122" s="260">
        <f>VLOOKUP($C122,'Country Results 2022 Ed (2018)'!$A$24:$AD$213,6,FALSE)</f>
        <v>39214.612417425371</v>
      </c>
      <c r="I122" s="257" t="str">
        <f>VLOOKUP($C122,'Country Results 2022 Ed (2018)'!$A$24:$AD$213,7,FALSE)</f>
        <v>Asia-Pacific</v>
      </c>
      <c r="J122" s="261" t="str">
        <f>VLOOKUP($C122,'Country Results 2022 Ed (2018)'!$A$24:$AD$213,8,FALSE)</f>
        <v>HI</v>
      </c>
      <c r="K122" s="262">
        <f>VLOOKUP($C122,'Country Results 2022 Ed (2018)'!$A$24:$AD$213,23,FALSE)</f>
        <v>5.3002445427201899</v>
      </c>
      <c r="L122" s="263">
        <f>VLOOKUP($C122,'Country Results 2022 Ed (2018)'!$A$24:$AD$213,29,FALSE)</f>
        <v>8.8355973671202701</v>
      </c>
      <c r="M122" s="264">
        <f>VLOOKUP($C122,'Country Results 2022 Ed (2018)'!$A$24:$AD$213,30,FALSE)</f>
        <v>3.5353528244000803</v>
      </c>
    </row>
    <row r="123" spans="1:13" ht="160.15" customHeight="1">
      <c r="A123" s="266">
        <v>122</v>
      </c>
      <c r="B123" s="271"/>
      <c r="C123" s="256" t="str">
        <f>'Country Results 2022 Ed (2018)'!A145</f>
        <v>Nicaragua</v>
      </c>
      <c r="D123" s="257" t="str">
        <f>VLOOKUP($C123,'Country Results 2022 Ed (2018)'!$A$24:$B$213,2,FALSE)</f>
        <v>3A</v>
      </c>
      <c r="E123" s="257">
        <f>VLOOKUP($C123,'Country Results 2022 Ed (2018)'!$A$24:$AD$213,3,FALSE)</f>
        <v>66.3</v>
      </c>
      <c r="F123" s="258">
        <f>VLOOKUP($C123,'Country Results 2022 Ed (2018)'!$A$24:$AD$213,4,FALSE)</f>
        <v>74.275000000000006</v>
      </c>
      <c r="G123" s="259">
        <f>VLOOKUP($C123,'Country Results 2022 Ed (2018)'!$A$24:$AD$213,5,FALSE)</f>
        <v>0.65900000000000003</v>
      </c>
      <c r="H123" s="260">
        <f>VLOOKUP($C123,'Country Results 2022 Ed (2018)'!$A$24:$AD$213,6,FALSE)</f>
        <v>1857.0566854845031</v>
      </c>
      <c r="I123" s="257" t="str">
        <f>VLOOKUP($C123,'Country Results 2022 Ed (2018)'!$A$24:$AD$213,7,FALSE)</f>
        <v>Central America/Caribbean</v>
      </c>
      <c r="J123" s="261" t="str">
        <f>VLOOKUP($C123,'Country Results 2022 Ed (2018)'!$A$24:$AD$213,8,FALSE)</f>
        <v>LM</v>
      </c>
      <c r="K123" s="262">
        <f>VLOOKUP($C123,'Country Results 2022 Ed (2018)'!$A$24:$AD$213,23,FALSE)</f>
        <v>1.4274634651417</v>
      </c>
      <c r="L123" s="263">
        <f>VLOOKUP($C123,'Country Results 2022 Ed (2018)'!$A$24:$AD$213,29,FALSE)</f>
        <v>2.1935695062543901</v>
      </c>
      <c r="M123" s="264">
        <f>VLOOKUP($C123,'Country Results 2022 Ed (2018)'!$A$24:$AD$213,30,FALSE)</f>
        <v>0.76610604111269009</v>
      </c>
    </row>
    <row r="124" spans="1:13" ht="160.15" customHeight="1">
      <c r="A124" s="266">
        <v>123</v>
      </c>
      <c r="B124" s="271"/>
      <c r="C124" s="256" t="str">
        <f>'Country Results 2022 Ed (2018)'!A146</f>
        <v>Niger</v>
      </c>
      <c r="D124" s="257" t="str">
        <f>VLOOKUP($C124,'Country Results 2022 Ed (2018)'!$A$24:$B$213,2,FALSE)</f>
        <v>3A</v>
      </c>
      <c r="E124" s="257">
        <f>VLOOKUP($C124,'Country Results 2022 Ed (2018)'!$A$24:$AD$213,3,FALSE)</f>
        <v>49.5</v>
      </c>
      <c r="F124" s="258">
        <f>VLOOKUP($C124,'Country Results 2022 Ed (2018)'!$A$24:$AD$213,4,FALSE)</f>
        <v>62.024000000000001</v>
      </c>
      <c r="G124" s="259">
        <f>VLOOKUP($C124,'Country Results 2022 Ed (2018)'!$A$24:$AD$213,5,FALSE)</f>
        <v>0.39100000000000001</v>
      </c>
      <c r="H124" s="260">
        <f>VLOOKUP($C124,'Country Results 2022 Ed (2018)'!$A$24:$AD$213,6,FALSE)</f>
        <v>552.32411145208209</v>
      </c>
      <c r="I124" s="257" t="str">
        <f>VLOOKUP($C124,'Country Results 2022 Ed (2018)'!$A$24:$AD$213,7,FALSE)</f>
        <v>Africa</v>
      </c>
      <c r="J124" s="261" t="str">
        <f>VLOOKUP($C124,'Country Results 2022 Ed (2018)'!$A$24:$AD$213,8,FALSE)</f>
        <v>LI</v>
      </c>
      <c r="K124" s="262">
        <f>VLOOKUP($C124,'Country Results 2022 Ed (2018)'!$A$24:$AD$213,23,FALSE)</f>
        <v>1.54336965012001</v>
      </c>
      <c r="L124" s="263">
        <f>VLOOKUP($C124,'Country Results 2022 Ed (2018)'!$A$24:$AD$213,29,FALSE)</f>
        <v>1.3013977290324401</v>
      </c>
      <c r="M124" s="264">
        <f>VLOOKUP($C124,'Country Results 2022 Ed (2018)'!$A$24:$AD$213,30,FALSE)</f>
        <v>-0.24197192108756993</v>
      </c>
    </row>
    <row r="125" spans="1:13" ht="160.15" customHeight="1">
      <c r="A125" s="266">
        <v>124</v>
      </c>
      <c r="B125" s="271"/>
      <c r="C125" s="256" t="str">
        <f>'Country Results 2022 Ed (2018)'!A147</f>
        <v>Nigeria</v>
      </c>
      <c r="D125" s="257" t="str">
        <f>VLOOKUP($C125,'Country Results 2022 Ed (2018)'!$A$24:$B$213,2,FALSE)</f>
        <v>3A</v>
      </c>
      <c r="E125" s="257">
        <f>VLOOKUP($C125,'Country Results 2022 Ed (2018)'!$A$24:$AD$213,3,FALSE)</f>
        <v>48.9</v>
      </c>
      <c r="F125" s="258">
        <f>VLOOKUP($C125,'Country Results 2022 Ed (2018)'!$A$24:$AD$213,4,FALSE)</f>
        <v>54.332000000000001</v>
      </c>
      <c r="G125" s="259">
        <f>VLOOKUP($C125,'Country Results 2022 Ed (2018)'!$A$24:$AD$213,5,FALSE)</f>
        <v>0.53400000000000003</v>
      </c>
      <c r="H125" s="260">
        <f>VLOOKUP($C125,'Country Results 2022 Ed (2018)'!$A$24:$AD$213,6,FALSE)</f>
        <v>2384.1735800893425</v>
      </c>
      <c r="I125" s="257" t="str">
        <f>VLOOKUP($C125,'Country Results 2022 Ed (2018)'!$A$24:$AD$213,7,FALSE)</f>
        <v>Africa</v>
      </c>
      <c r="J125" s="261" t="str">
        <f>VLOOKUP($C125,'Country Results 2022 Ed (2018)'!$A$24:$AD$213,8,FALSE)</f>
        <v>LM</v>
      </c>
      <c r="K125" s="262">
        <f>VLOOKUP($C125,'Country Results 2022 Ed (2018)'!$A$24:$AD$213,23,FALSE)</f>
        <v>1.08772146414212</v>
      </c>
      <c r="L125" s="263">
        <f>VLOOKUP($C125,'Country Results 2022 Ed (2018)'!$A$24:$AD$213,29,FALSE)</f>
        <v>0.68758994663571305</v>
      </c>
      <c r="M125" s="264">
        <f>VLOOKUP($C125,'Country Results 2022 Ed (2018)'!$A$24:$AD$213,30,FALSE)</f>
        <v>-0.40013151750640696</v>
      </c>
    </row>
    <row r="126" spans="1:13" ht="160.15" customHeight="1">
      <c r="A126" s="266">
        <v>125</v>
      </c>
      <c r="B126" s="271"/>
      <c r="C126" s="256" t="str">
        <f>'Country Results 2022 Ed (2018)'!A148</f>
        <v>Norway</v>
      </c>
      <c r="D126" s="257" t="str">
        <f>VLOOKUP($C126,'Country Results 2022 Ed (2018)'!$A$24:$B$213,2,FALSE)</f>
        <v>3A</v>
      </c>
      <c r="E126" s="257">
        <f>VLOOKUP($C126,'Country Results 2022 Ed (2018)'!$A$24:$AD$213,3,FALSE)</f>
        <v>82</v>
      </c>
      <c r="F126" s="258">
        <f>VLOOKUP($C126,'Country Results 2022 Ed (2018)'!$A$24:$AD$213,4,FALSE)</f>
        <v>82.758499999999998</v>
      </c>
      <c r="G126" s="259">
        <f>VLOOKUP($C126,'Country Results 2022 Ed (2018)'!$A$24:$AD$213,5,FALSE)</f>
        <v>0.95599999999999996</v>
      </c>
      <c r="H126" s="260">
        <f>VLOOKUP($C126,'Country Results 2022 Ed (2018)'!$A$24:$AD$213,6,FALSE)</f>
        <v>91608.030704321252</v>
      </c>
      <c r="I126" s="257" t="str">
        <f>VLOOKUP($C126,'Country Results 2022 Ed (2018)'!$A$24:$AD$213,7,FALSE)</f>
        <v>Other Europe</v>
      </c>
      <c r="J126" s="261" t="str">
        <f>VLOOKUP($C126,'Country Results 2022 Ed (2018)'!$A$24:$AD$213,8,FALSE)</f>
        <v>HI</v>
      </c>
      <c r="K126" s="262">
        <f>VLOOKUP($C126,'Country Results 2022 Ed (2018)'!$A$24:$AD$213,23,FALSE)</f>
        <v>5.6689029107169402</v>
      </c>
      <c r="L126" s="263">
        <f>VLOOKUP($C126,'Country Results 2022 Ed (2018)'!$A$24:$AD$213,29,FALSE)</f>
        <v>6.9084879005342499</v>
      </c>
      <c r="M126" s="264">
        <f>VLOOKUP($C126,'Country Results 2022 Ed (2018)'!$A$24:$AD$213,30,FALSE)</f>
        <v>1.2395849898173097</v>
      </c>
    </row>
    <row r="127" spans="1:13" ht="160.15" customHeight="1">
      <c r="A127" s="266">
        <v>126</v>
      </c>
      <c r="B127" s="271"/>
      <c r="C127" s="256" t="str">
        <f>'Country Results 2022 Ed (2018)'!A149</f>
        <v>Oman</v>
      </c>
      <c r="D127" s="257" t="str">
        <f>VLOOKUP($C127,'Country Results 2022 Ed (2018)'!$A$24:$B$213,2,FALSE)</f>
        <v>3A</v>
      </c>
      <c r="E127" s="257">
        <f>VLOOKUP($C127,'Country Results 2022 Ed (2018)'!$A$24:$AD$213,3,FALSE)</f>
        <v>70.099999999999994</v>
      </c>
      <c r="F127" s="258">
        <f>VLOOKUP($C127,'Country Results 2022 Ed (2018)'!$A$24:$AD$213,4,FALSE)</f>
        <v>77.632999999999996</v>
      </c>
      <c r="G127" s="259">
        <f>VLOOKUP($C127,'Country Results 2022 Ed (2018)'!$A$24:$AD$213,5,FALSE)</f>
        <v>0.81299999999999994</v>
      </c>
      <c r="H127" s="260">
        <f>VLOOKUP($C127,'Country Results 2022 Ed (2018)'!$A$24:$AD$213,6,FALSE)</f>
        <v>15796.763745538165</v>
      </c>
      <c r="I127" s="257" t="str">
        <f>VLOOKUP($C127,'Country Results 2022 Ed (2018)'!$A$24:$AD$213,7,FALSE)</f>
        <v>Middle East/Central Asia</v>
      </c>
      <c r="J127" s="261" t="str">
        <f>VLOOKUP($C127,'Country Results 2022 Ed (2018)'!$A$24:$AD$213,8,FALSE)</f>
        <v>HI</v>
      </c>
      <c r="K127" s="262">
        <f>VLOOKUP($C127,'Country Results 2022 Ed (2018)'!$A$24:$AD$213,23,FALSE)</f>
        <v>6.2884181544639901</v>
      </c>
      <c r="L127" s="263">
        <f>VLOOKUP($C127,'Country Results 2022 Ed (2018)'!$A$24:$AD$213,29,FALSE)</f>
        <v>1.4269870714482999</v>
      </c>
      <c r="M127" s="264">
        <f>VLOOKUP($C127,'Country Results 2022 Ed (2018)'!$A$24:$AD$213,30,FALSE)</f>
        <v>-4.8614310830156899</v>
      </c>
    </row>
    <row r="128" spans="1:13" ht="160.15" customHeight="1">
      <c r="A128" s="266">
        <v>127</v>
      </c>
      <c r="B128" s="271"/>
      <c r="C128" s="256" t="str">
        <f>'Country Results 2022 Ed (2018)'!A150</f>
        <v>Pakistan</v>
      </c>
      <c r="D128" s="257" t="str">
        <f>VLOOKUP($C128,'Country Results 2022 Ed (2018)'!$A$24:$B$213,2,FALSE)</f>
        <v>3A</v>
      </c>
      <c r="E128" s="257">
        <f>VLOOKUP($C128,'Country Results 2022 Ed (2018)'!$A$24:$AD$213,3,FALSE)</f>
        <v>57.7</v>
      </c>
      <c r="F128" s="258">
        <f>VLOOKUP($C128,'Country Results 2022 Ed (2018)'!$A$24:$AD$213,4,FALSE)</f>
        <v>67.114000000000004</v>
      </c>
      <c r="G128" s="259">
        <f>VLOOKUP($C128,'Country Results 2022 Ed (2018)'!$A$24:$AD$213,5,FALSE)</f>
        <v>0.55200000000000005</v>
      </c>
      <c r="H128" s="260">
        <f>VLOOKUP($C128,'Country Results 2022 Ed (2018)'!$A$24:$AD$213,6,FALSE)</f>
        <v>1196.8260549974614</v>
      </c>
      <c r="I128" s="257" t="str">
        <f>VLOOKUP($C128,'Country Results 2022 Ed (2018)'!$A$24:$AD$213,7,FALSE)</f>
        <v>Asia-Pacific</v>
      </c>
      <c r="J128" s="261" t="str">
        <f>VLOOKUP($C128,'Country Results 2022 Ed (2018)'!$A$24:$AD$213,8,FALSE)</f>
        <v>LM</v>
      </c>
      <c r="K128" s="262">
        <f>VLOOKUP($C128,'Country Results 2022 Ed (2018)'!$A$24:$AD$213,23,FALSE)</f>
        <v>0.77103446890001104</v>
      </c>
      <c r="L128" s="263">
        <f>VLOOKUP($C128,'Country Results 2022 Ed (2018)'!$A$24:$AD$213,29,FALSE)</f>
        <v>0.33412073839594197</v>
      </c>
      <c r="M128" s="264">
        <f>VLOOKUP($C128,'Country Results 2022 Ed (2018)'!$A$24:$AD$213,30,FALSE)</f>
        <v>-0.43691373050406906</v>
      </c>
    </row>
    <row r="129" spans="1:13" ht="160.15" customHeight="1">
      <c r="A129" s="266">
        <v>128</v>
      </c>
      <c r="B129" s="271"/>
      <c r="C129" s="256" t="str">
        <f>'Country Results 2022 Ed (2018)'!A151</f>
        <v>Panama</v>
      </c>
      <c r="D129" s="257" t="str">
        <f>VLOOKUP($C129,'Country Results 2022 Ed (2018)'!$A$24:$B$213,2,FALSE)</f>
        <v>3A</v>
      </c>
      <c r="E129" s="257">
        <f>VLOOKUP($C129,'Country Results 2022 Ed (2018)'!$A$24:$AD$213,3,FALSE)</f>
        <v>68</v>
      </c>
      <c r="F129" s="258">
        <f>VLOOKUP($C129,'Country Results 2022 Ed (2018)'!$A$24:$AD$213,4,FALSE)</f>
        <v>78.328999999999994</v>
      </c>
      <c r="G129" s="259">
        <f>VLOOKUP($C129,'Country Results 2022 Ed (2018)'!$A$24:$AD$213,5,FALSE)</f>
        <v>0.81200000000000006</v>
      </c>
      <c r="H129" s="260">
        <f>VLOOKUP($C129,'Country Results 2022 Ed (2018)'!$A$24:$AD$213,6,FALSE)</f>
        <v>11755.117737072769</v>
      </c>
      <c r="I129" s="257" t="str">
        <f>VLOOKUP($C129,'Country Results 2022 Ed (2018)'!$A$24:$AD$213,7,FALSE)</f>
        <v>Central America/Caribbean</v>
      </c>
      <c r="J129" s="261" t="str">
        <f>VLOOKUP($C129,'Country Results 2022 Ed (2018)'!$A$24:$AD$213,8,FALSE)</f>
        <v>UM</v>
      </c>
      <c r="K129" s="262">
        <f>VLOOKUP($C129,'Country Results 2022 Ed (2018)'!$A$24:$AD$213,23,FALSE)</f>
        <v>2.9230821425067801</v>
      </c>
      <c r="L129" s="263">
        <f>VLOOKUP($C129,'Country Results 2022 Ed (2018)'!$A$24:$AD$213,29,FALSE)</f>
        <v>2.5138520286913399</v>
      </c>
      <c r="M129" s="264">
        <f>VLOOKUP($C129,'Country Results 2022 Ed (2018)'!$A$24:$AD$213,30,FALSE)</f>
        <v>-0.40923011381544017</v>
      </c>
    </row>
    <row r="130" spans="1:13" ht="160.15" customHeight="1">
      <c r="A130" s="266">
        <v>129</v>
      </c>
      <c r="B130" s="271"/>
      <c r="C130" s="256" t="str">
        <f>'Country Results 2022 Ed (2018)'!A152</f>
        <v>Papua New Guinea</v>
      </c>
      <c r="D130" s="257" t="str">
        <f>VLOOKUP($C130,'Country Results 2022 Ed (2018)'!$A$24:$B$213,2,FALSE)</f>
        <v>2A</v>
      </c>
      <c r="E130" s="257">
        <f>VLOOKUP($C130,'Country Results 2022 Ed (2018)'!$A$24:$AD$213,3,FALSE)</f>
        <v>51.3</v>
      </c>
      <c r="F130" s="258">
        <f>VLOOKUP($C130,'Country Results 2022 Ed (2018)'!$A$24:$AD$213,4,FALSE)</f>
        <v>64.263000000000005</v>
      </c>
      <c r="G130" s="259">
        <f>VLOOKUP($C130,'Country Results 2022 Ed (2018)'!$A$24:$AD$213,5,FALSE)</f>
        <v>0.54900000000000004</v>
      </c>
      <c r="H130" s="260">
        <f>VLOOKUP($C130,'Country Results 2022 Ed (2018)'!$A$24:$AD$213,6,FALSE)</f>
        <v>2397.6565187829719</v>
      </c>
      <c r="I130" s="257" t="str">
        <f>VLOOKUP($C130,'Country Results 2022 Ed (2018)'!$A$24:$AD$213,7,FALSE)</f>
        <v>Asia-Pacific</v>
      </c>
      <c r="J130" s="261" t="str">
        <f>VLOOKUP($C130,'Country Results 2022 Ed (2018)'!$A$24:$AD$213,8,FALSE)</f>
        <v>LM</v>
      </c>
      <c r="K130" s="262">
        <f>VLOOKUP($C130,'Country Results 2022 Ed (2018)'!$A$24:$AD$213,23,FALSE)</f>
        <v>1.72218038757873</v>
      </c>
      <c r="L130" s="263">
        <f>VLOOKUP($C130,'Country Results 2022 Ed (2018)'!$A$24:$AD$213,29,FALSE)</f>
        <v>3.4262939540219701</v>
      </c>
      <c r="M130" s="264">
        <f>VLOOKUP($C130,'Country Results 2022 Ed (2018)'!$A$24:$AD$213,30,FALSE)</f>
        <v>1.7041135664432401</v>
      </c>
    </row>
    <row r="131" spans="1:13" ht="160.15" customHeight="1">
      <c r="A131" s="266">
        <v>130</v>
      </c>
      <c r="B131" s="271"/>
      <c r="C131" s="256" t="str">
        <f>'Country Results 2022 Ed (2018)'!A153</f>
        <v>Paraguay</v>
      </c>
      <c r="D131" s="257" t="str">
        <f>VLOOKUP($C131,'Country Results 2022 Ed (2018)'!$A$24:$B$213,2,FALSE)</f>
        <v>3A</v>
      </c>
      <c r="E131" s="257">
        <f>VLOOKUP($C131,'Country Results 2022 Ed (2018)'!$A$24:$AD$213,3,FALSE)</f>
        <v>66.900000000000006</v>
      </c>
      <c r="F131" s="258">
        <f>VLOOKUP($C131,'Country Results 2022 Ed (2018)'!$A$24:$AD$213,4,FALSE)</f>
        <v>74.131</v>
      </c>
      <c r="G131" s="259">
        <f>VLOOKUP($C131,'Country Results 2022 Ed (2018)'!$A$24:$AD$213,5,FALSE)</f>
        <v>0.72699999999999998</v>
      </c>
      <c r="H131" s="260">
        <f>VLOOKUP($C131,'Country Results 2022 Ed (2018)'!$A$24:$AD$213,6,FALSE)</f>
        <v>5379.5894730258551</v>
      </c>
      <c r="I131" s="257" t="str">
        <f>VLOOKUP($C131,'Country Results 2022 Ed (2018)'!$A$24:$AD$213,7,FALSE)</f>
        <v>South America</v>
      </c>
      <c r="J131" s="261" t="str">
        <f>VLOOKUP($C131,'Country Results 2022 Ed (2018)'!$A$24:$AD$213,8,FALSE)</f>
        <v>LM</v>
      </c>
      <c r="K131" s="262">
        <f>VLOOKUP($C131,'Country Results 2022 Ed (2018)'!$A$24:$AD$213,23,FALSE)</f>
        <v>3.0699498071762799</v>
      </c>
      <c r="L131" s="263">
        <f>VLOOKUP($C131,'Country Results 2022 Ed (2018)'!$A$24:$AD$213,29,FALSE)</f>
        <v>10.0637857726504</v>
      </c>
      <c r="M131" s="264">
        <f>VLOOKUP($C131,'Country Results 2022 Ed (2018)'!$A$24:$AD$213,30,FALSE)</f>
        <v>6.99383596547412</v>
      </c>
    </row>
    <row r="132" spans="1:13" ht="160.15" customHeight="1">
      <c r="A132" s="266">
        <v>131</v>
      </c>
      <c r="B132" s="271"/>
      <c r="C132" s="256" t="str">
        <f>'Country Results 2022 Ed (2018)'!A154</f>
        <v>Peru</v>
      </c>
      <c r="D132" s="257" t="str">
        <f>VLOOKUP($C132,'Country Results 2022 Ed (2018)'!$A$24:$B$213,2,FALSE)</f>
        <v>3A</v>
      </c>
      <c r="E132" s="257">
        <f>VLOOKUP($C132,'Country Results 2022 Ed (2018)'!$A$24:$AD$213,3,FALSE)</f>
        <v>71.099999999999994</v>
      </c>
      <c r="F132" s="258">
        <f>VLOOKUP($C132,'Country Results 2022 Ed (2018)'!$A$24:$AD$213,4,FALSE)</f>
        <v>76.516000000000005</v>
      </c>
      <c r="G132" s="259">
        <f>VLOOKUP($C132,'Country Results 2022 Ed (2018)'!$A$24:$AD$213,5,FALSE)</f>
        <v>0.77100000000000002</v>
      </c>
      <c r="H132" s="260">
        <f>VLOOKUP($C132,'Country Results 2022 Ed (2018)'!$A$24:$AD$213,6,FALSE)</f>
        <v>6439.6531017878369</v>
      </c>
      <c r="I132" s="257" t="str">
        <f>VLOOKUP($C132,'Country Results 2022 Ed (2018)'!$A$24:$AD$213,7,FALSE)</f>
        <v>South America</v>
      </c>
      <c r="J132" s="261" t="str">
        <f>VLOOKUP($C132,'Country Results 2022 Ed (2018)'!$A$24:$AD$213,8,FALSE)</f>
        <v>UM</v>
      </c>
      <c r="K132" s="262">
        <f>VLOOKUP($C132,'Country Results 2022 Ed (2018)'!$A$24:$AD$213,23,FALSE)</f>
        <v>2.3574470991699501</v>
      </c>
      <c r="L132" s="263">
        <f>VLOOKUP($C132,'Country Results 2022 Ed (2018)'!$A$24:$AD$213,29,FALSE)</f>
        <v>3.5962429128208102</v>
      </c>
      <c r="M132" s="264">
        <f>VLOOKUP($C132,'Country Results 2022 Ed (2018)'!$A$24:$AD$213,30,FALSE)</f>
        <v>1.2387958136508601</v>
      </c>
    </row>
    <row r="133" spans="1:13" ht="160.15" customHeight="1">
      <c r="A133" s="266">
        <v>132</v>
      </c>
      <c r="B133" s="271"/>
      <c r="C133" s="256" t="str">
        <f>'Country Results 2022 Ed (2018)'!A155</f>
        <v>Philippines</v>
      </c>
      <c r="D133" s="257" t="str">
        <f>VLOOKUP($C133,'Country Results 2022 Ed (2018)'!$A$24:$B$213,2,FALSE)</f>
        <v>3A</v>
      </c>
      <c r="E133" s="257">
        <f>VLOOKUP($C133,'Country Results 2022 Ed (2018)'!$A$24:$AD$213,3,FALSE)</f>
        <v>64.5</v>
      </c>
      <c r="F133" s="258">
        <f>VLOOKUP($C133,'Country Results 2022 Ed (2018)'!$A$24:$AD$213,4,FALSE)</f>
        <v>71.094999999999999</v>
      </c>
      <c r="G133" s="259">
        <f>VLOOKUP($C133,'Country Results 2022 Ed (2018)'!$A$24:$AD$213,5,FALSE)</f>
        <v>0.71099999999999997</v>
      </c>
      <c r="H133" s="260">
        <f>VLOOKUP($C133,'Country Results 2022 Ed (2018)'!$A$24:$AD$213,6,FALSE)</f>
        <v>3187.9682328341974</v>
      </c>
      <c r="I133" s="257" t="str">
        <f>VLOOKUP($C133,'Country Results 2022 Ed (2018)'!$A$24:$AD$213,7,FALSE)</f>
        <v>Asia-Pacific</v>
      </c>
      <c r="J133" s="261" t="str">
        <f>VLOOKUP($C133,'Country Results 2022 Ed (2018)'!$A$24:$AD$213,8,FALSE)</f>
        <v>LM</v>
      </c>
      <c r="K133" s="262">
        <f>VLOOKUP($C133,'Country Results 2022 Ed (2018)'!$A$24:$AD$213,23,FALSE)</f>
        <v>1.46785605512825</v>
      </c>
      <c r="L133" s="263">
        <f>VLOOKUP($C133,'Country Results 2022 Ed (2018)'!$A$24:$AD$213,29,FALSE)</f>
        <v>0.51462794503201703</v>
      </c>
      <c r="M133" s="264">
        <f>VLOOKUP($C133,'Country Results 2022 Ed (2018)'!$A$24:$AD$213,30,FALSE)</f>
        <v>-0.95322811009623298</v>
      </c>
    </row>
    <row r="134" spans="1:13" ht="160.15" customHeight="1">
      <c r="A134" s="266">
        <v>133</v>
      </c>
      <c r="B134" s="271"/>
      <c r="C134" s="256" t="str">
        <f>'Country Results 2022 Ed (2018)'!A156</f>
        <v>Poland</v>
      </c>
      <c r="D134" s="257" t="str">
        <f>VLOOKUP($C134,'Country Results 2022 Ed (2018)'!$A$24:$B$213,2,FALSE)</f>
        <v>3A</v>
      </c>
      <c r="E134" s="257">
        <f>VLOOKUP($C134,'Country Results 2022 Ed (2018)'!$A$24:$AD$213,3,FALSE)</f>
        <v>80.2</v>
      </c>
      <c r="F134" s="258">
        <f>VLOOKUP($C134,'Country Results 2022 Ed (2018)'!$A$24:$AD$213,4,FALSE)</f>
        <v>77.602400000000003</v>
      </c>
      <c r="G134" s="259">
        <f>VLOOKUP($C134,'Country Results 2022 Ed (2018)'!$A$24:$AD$213,5,FALSE)</f>
        <v>0.877</v>
      </c>
      <c r="H134" s="260">
        <f>VLOOKUP($C134,'Country Results 2022 Ed (2018)'!$A$24:$AD$213,6,FALSE)</f>
        <v>16665.962774762531</v>
      </c>
      <c r="I134" s="257" t="str">
        <f>VLOOKUP($C134,'Country Results 2022 Ed (2018)'!$A$24:$AD$213,7,FALSE)</f>
        <v>EU</v>
      </c>
      <c r="J134" s="261" t="str">
        <f>VLOOKUP($C134,'Country Results 2022 Ed (2018)'!$A$24:$AD$213,8,FALSE)</f>
        <v>HI</v>
      </c>
      <c r="K134" s="262">
        <f>VLOOKUP($C134,'Country Results 2022 Ed (2018)'!$A$24:$AD$213,23,FALSE)</f>
        <v>4.7547457304611598</v>
      </c>
      <c r="L134" s="263">
        <f>VLOOKUP($C134,'Country Results 2022 Ed (2018)'!$A$24:$AD$213,29,FALSE)</f>
        <v>1.8834250542672399</v>
      </c>
      <c r="M134" s="264">
        <f>VLOOKUP($C134,'Country Results 2022 Ed (2018)'!$A$24:$AD$213,30,FALSE)</f>
        <v>-2.8713206761939198</v>
      </c>
    </row>
    <row r="135" spans="1:13" ht="160.15" customHeight="1">
      <c r="A135" s="266">
        <v>134</v>
      </c>
      <c r="B135" s="271"/>
      <c r="C135" s="256" t="str">
        <f>'Country Results 2022 Ed (2018)'!A157</f>
        <v>Portugal</v>
      </c>
      <c r="D135" s="257" t="str">
        <f>VLOOKUP($C135,'Country Results 2022 Ed (2018)'!$A$24:$B$213,2,FALSE)</f>
        <v>3A</v>
      </c>
      <c r="E135" s="257">
        <f>VLOOKUP($C135,'Country Results 2022 Ed (2018)'!$A$24:$AD$213,3,FALSE)</f>
        <v>78.599999999999994</v>
      </c>
      <c r="F135" s="258">
        <f>VLOOKUP($C135,'Country Results 2022 Ed (2018)'!$A$24:$AD$213,4,FALSE)</f>
        <v>81.324399999999997</v>
      </c>
      <c r="G135" s="259">
        <f>VLOOKUP($C135,'Country Results 2022 Ed (2018)'!$A$24:$AD$213,5,FALSE)</f>
        <v>0.86</v>
      </c>
      <c r="H135" s="260">
        <f>VLOOKUP($C135,'Country Results 2022 Ed (2018)'!$A$24:$AD$213,6,FALSE)</f>
        <v>24180.495239683998</v>
      </c>
      <c r="I135" s="257" t="str">
        <f>VLOOKUP($C135,'Country Results 2022 Ed (2018)'!$A$24:$AD$213,7,FALSE)</f>
        <v>EU</v>
      </c>
      <c r="J135" s="261" t="str">
        <f>VLOOKUP($C135,'Country Results 2022 Ed (2018)'!$A$24:$AD$213,8,FALSE)</f>
        <v>HI</v>
      </c>
      <c r="K135" s="262">
        <f>VLOOKUP($C135,'Country Results 2022 Ed (2018)'!$A$24:$AD$213,23,FALSE)</f>
        <v>4.5516983631250696</v>
      </c>
      <c r="L135" s="263">
        <f>VLOOKUP($C135,'Country Results 2022 Ed (2018)'!$A$24:$AD$213,29,FALSE)</f>
        <v>1.2937234923949199</v>
      </c>
      <c r="M135" s="264">
        <f>VLOOKUP($C135,'Country Results 2022 Ed (2018)'!$A$24:$AD$213,30,FALSE)</f>
        <v>-3.2579748707301497</v>
      </c>
    </row>
    <row r="136" spans="1:13" ht="160.15" customHeight="1">
      <c r="A136" s="266">
        <v>135</v>
      </c>
      <c r="B136" s="271"/>
      <c r="C136" s="256" t="str">
        <f>'Country Results 2022 Ed (2018)'!A158</f>
        <v>Qatar</v>
      </c>
      <c r="D136" s="257" t="str">
        <f>VLOOKUP($C136,'Country Results 2022 Ed (2018)'!$A$24:$B$213,2,FALSE)</f>
        <v>3A</v>
      </c>
      <c r="E136" s="257">
        <f>VLOOKUP($C136,'Country Results 2022 Ed (2018)'!$A$24:$AD$213,3,FALSE)</f>
        <v>66.7</v>
      </c>
      <c r="F136" s="258">
        <f>VLOOKUP($C136,'Country Results 2022 Ed (2018)'!$A$24:$AD$213,4,FALSE)</f>
        <v>80.099999999999994</v>
      </c>
      <c r="G136" s="259">
        <f>VLOOKUP($C136,'Country Results 2022 Ed (2018)'!$A$24:$AD$213,5,FALSE)</f>
        <v>0.84499999999999997</v>
      </c>
      <c r="H136" s="260">
        <f>VLOOKUP($C136,'Country Results 2022 Ed (2018)'!$A$24:$AD$213,6,FALSE)</f>
        <v>63990.108270658297</v>
      </c>
      <c r="I136" s="257" t="str">
        <f>VLOOKUP($C136,'Country Results 2022 Ed (2018)'!$A$24:$AD$213,7,FALSE)</f>
        <v>Middle East/Central Asia</v>
      </c>
      <c r="J136" s="261" t="str">
        <f>VLOOKUP($C136,'Country Results 2022 Ed (2018)'!$A$24:$AD$213,8,FALSE)</f>
        <v>HI</v>
      </c>
      <c r="K136" s="262">
        <f>VLOOKUP($C136,'Country Results 2022 Ed (2018)'!$A$24:$AD$213,23,FALSE)</f>
        <v>14.2709535939946</v>
      </c>
      <c r="L136" s="263">
        <f>VLOOKUP($C136,'Country Results 2022 Ed (2018)'!$A$24:$AD$213,29,FALSE)</f>
        <v>0.920353136626056</v>
      </c>
      <c r="M136" s="264">
        <f>VLOOKUP($C136,'Country Results 2022 Ed (2018)'!$A$24:$AD$213,30,FALSE)</f>
        <v>-13.350600457368543</v>
      </c>
    </row>
    <row r="137" spans="1:13" ht="160.15" customHeight="1">
      <c r="A137" s="266">
        <v>136</v>
      </c>
      <c r="B137" s="271"/>
      <c r="C137" s="256" t="str">
        <f>'Country Results 2022 Ed (2018)'!A159</f>
        <v>Republic of Moldova</v>
      </c>
      <c r="D137" s="257" t="str">
        <f>VLOOKUP($C137,'Country Results 2022 Ed (2018)'!$A$24:$B$213,2,FALSE)</f>
        <v>3A</v>
      </c>
      <c r="E137" s="257">
        <f>VLOOKUP($C137,'Country Results 2022 Ed (2018)'!$A$24:$AD$213,3,FALSE)</f>
        <v>73.7</v>
      </c>
      <c r="F137" s="258">
        <f>VLOOKUP($C137,'Country Results 2022 Ed (2018)'!$A$24:$AD$213,4,FALSE)</f>
        <v>71.808000000000007</v>
      </c>
      <c r="G137" s="259">
        <f>VLOOKUP($C137,'Country Results 2022 Ed (2018)'!$A$24:$AD$213,5,FALSE)</f>
        <v>0.746</v>
      </c>
      <c r="H137" s="260">
        <f>VLOOKUP($C137,'Country Results 2022 Ed (2018)'!$A$24:$AD$213,6,FALSE)</f>
        <v>2355.7234653106152</v>
      </c>
      <c r="I137" s="257" t="str">
        <f>VLOOKUP($C137,'Country Results 2022 Ed (2018)'!$A$24:$AD$213,7,FALSE)</f>
        <v>Other Europe</v>
      </c>
      <c r="J137" s="261" t="str">
        <f>VLOOKUP($C137,'Country Results 2022 Ed (2018)'!$A$24:$AD$213,8,FALSE)</f>
        <v>LM</v>
      </c>
      <c r="K137" s="262">
        <f>VLOOKUP($C137,'Country Results 2022 Ed (2018)'!$A$24:$AD$213,23,FALSE)</f>
        <v>1.8686587605960701</v>
      </c>
      <c r="L137" s="263">
        <f>VLOOKUP($C137,'Country Results 2022 Ed (2018)'!$A$24:$AD$213,29,FALSE)</f>
        <v>1.24569281266335</v>
      </c>
      <c r="M137" s="264">
        <f>VLOOKUP($C137,'Country Results 2022 Ed (2018)'!$A$24:$AD$213,30,FALSE)</f>
        <v>-0.62296594793272009</v>
      </c>
    </row>
    <row r="138" spans="1:13" ht="160.15" customHeight="1">
      <c r="A138" s="266">
        <v>137</v>
      </c>
      <c r="B138" s="271"/>
      <c r="C138" s="256" t="str">
        <f>'Country Results 2022 Ed (2018)'!A160</f>
        <v>Republic of North Macedonia</v>
      </c>
      <c r="D138" s="257" t="str">
        <f>VLOOKUP($C138,'Country Results 2022 Ed (2018)'!$A$24:$B$213,2,FALSE)</f>
        <v>3A</v>
      </c>
      <c r="E138" s="257">
        <f>VLOOKUP($C138,'Country Results 2022 Ed (2018)'!$A$24:$AD$213,3,FALSE)</f>
        <v>72.5</v>
      </c>
      <c r="F138" s="258">
        <f>VLOOKUP($C138,'Country Results 2022 Ed (2018)'!$A$24:$AD$213,4,FALSE)</f>
        <v>75.688000000000002</v>
      </c>
      <c r="G138" s="259">
        <f>VLOOKUP($C138,'Country Results 2022 Ed (2018)'!$A$24:$AD$213,5,FALSE)</f>
        <v>0.77</v>
      </c>
      <c r="H138" s="260">
        <f>VLOOKUP($C138,'Country Results 2022 Ed (2018)'!$A$24:$AD$213,6,FALSE)</f>
        <v>5452.0011008223146</v>
      </c>
      <c r="I138" s="257" t="str">
        <f>VLOOKUP($C138,'Country Results 2022 Ed (2018)'!$A$24:$AD$213,7,FALSE)</f>
        <v>Other Europe</v>
      </c>
      <c r="J138" s="261" t="str">
        <f>VLOOKUP($C138,'Country Results 2022 Ed (2018)'!$A$24:$AD$213,8,FALSE)</f>
        <v>UM</v>
      </c>
      <c r="K138" s="262">
        <f>VLOOKUP($C138,'Country Results 2022 Ed (2018)'!$A$24:$AD$213,23,FALSE)</f>
        <v>3.0976016832434898</v>
      </c>
      <c r="L138" s="263">
        <f>VLOOKUP($C138,'Country Results 2022 Ed (2018)'!$A$24:$AD$213,29,FALSE)</f>
        <v>1.4931315134370899</v>
      </c>
      <c r="M138" s="264">
        <f>VLOOKUP($C138,'Country Results 2022 Ed (2018)'!$A$24:$AD$213,30,FALSE)</f>
        <v>-1.6044701698063999</v>
      </c>
    </row>
    <row r="139" spans="1:13" ht="160.15" customHeight="1">
      <c r="A139" s="266">
        <v>138</v>
      </c>
      <c r="B139" s="271"/>
      <c r="C139" s="256" t="str">
        <f>'Country Results 2022 Ed (2018)'!A161</f>
        <v>Réunion</v>
      </c>
      <c r="D139" s="257" t="str">
        <f>VLOOKUP($C139,'Country Results 2022 Ed (2018)'!$A$24:$B$213,2,FALSE)</f>
        <v>2B</v>
      </c>
      <c r="E139" s="257" t="str">
        <f>VLOOKUP($C139,'Country Results 2022 Ed (2018)'!$A$24:$AD$213,3,FALSE)</f>
        <v/>
      </c>
      <c r="F139" s="258" t="str">
        <f>VLOOKUP($C139,'Country Results 2022 Ed (2018)'!$A$24:$AD$213,4,FALSE)</f>
        <v/>
      </c>
      <c r="G139" s="259" t="str">
        <f>VLOOKUP($C139,'Country Results 2022 Ed (2018)'!$A$24:$AD$213,5,FALSE)</f>
        <v/>
      </c>
      <c r="H139" s="260" t="str">
        <f>VLOOKUP($C139,'Country Results 2022 Ed (2018)'!$A$24:$AD$213,6,FALSE)</f>
        <v/>
      </c>
      <c r="I139" s="257" t="str">
        <f>VLOOKUP($C139,'Country Results 2022 Ed (2018)'!$A$24:$AD$213,7,FALSE)</f>
        <v>Africa</v>
      </c>
      <c r="J139" s="261">
        <f>VLOOKUP($C139,'Country Results 2022 Ed (2018)'!$A$24:$AD$213,8,FALSE)</f>
        <v>0</v>
      </c>
      <c r="K139" s="262">
        <f>VLOOKUP($C139,'Country Results 2022 Ed (2018)'!$A$24:$AD$213,23,FALSE)</f>
        <v>4.5935383744212599</v>
      </c>
      <c r="L139" s="263">
        <f>VLOOKUP($C139,'Country Results 2022 Ed (2018)'!$A$24:$AD$213,29,FALSE)</f>
        <v>0.17421529534102101</v>
      </c>
      <c r="M139" s="264">
        <f>VLOOKUP($C139,'Country Results 2022 Ed (2018)'!$A$24:$AD$213,30,FALSE)</f>
        <v>-4.4193230790802387</v>
      </c>
    </row>
    <row r="140" spans="1:13" ht="160.15" customHeight="1">
      <c r="A140" s="266">
        <v>139</v>
      </c>
      <c r="B140" s="271"/>
      <c r="C140" s="256" t="str">
        <f>'Country Results 2022 Ed (2018)'!A162</f>
        <v>Romania</v>
      </c>
      <c r="D140" s="257" t="str">
        <f>VLOOKUP($C140,'Country Results 2022 Ed (2018)'!$A$24:$B$213,2,FALSE)</f>
        <v>3A</v>
      </c>
      <c r="E140" s="257">
        <f>VLOOKUP($C140,'Country Results 2022 Ed (2018)'!$A$24:$AD$213,3,FALSE)</f>
        <v>75</v>
      </c>
      <c r="F140" s="258">
        <f>VLOOKUP($C140,'Country Results 2022 Ed (2018)'!$A$24:$AD$213,4,FALSE)</f>
        <v>75.358500000000006</v>
      </c>
      <c r="G140" s="259">
        <f>VLOOKUP($C140,'Country Results 2022 Ed (2018)'!$A$24:$AD$213,5,FALSE)</f>
        <v>0.82299999999999995</v>
      </c>
      <c r="H140" s="260">
        <f>VLOOKUP($C140,'Country Results 2022 Ed (2018)'!$A$24:$AD$213,6,FALSE)</f>
        <v>11534.853430762852</v>
      </c>
      <c r="I140" s="257" t="str">
        <f>VLOOKUP($C140,'Country Results 2022 Ed (2018)'!$A$24:$AD$213,7,FALSE)</f>
        <v>EU</v>
      </c>
      <c r="J140" s="261" t="str">
        <f>VLOOKUP($C140,'Country Results 2022 Ed (2018)'!$A$24:$AD$213,8,FALSE)</f>
        <v>UM</v>
      </c>
      <c r="K140" s="262">
        <f>VLOOKUP($C140,'Country Results 2022 Ed (2018)'!$A$24:$AD$213,23,FALSE)</f>
        <v>3.58438499339697</v>
      </c>
      <c r="L140" s="263">
        <f>VLOOKUP($C140,'Country Results 2022 Ed (2018)'!$A$24:$AD$213,29,FALSE)</f>
        <v>3.1782410919383501</v>
      </c>
      <c r="M140" s="264">
        <f>VLOOKUP($C140,'Country Results 2022 Ed (2018)'!$A$24:$AD$213,30,FALSE)</f>
        <v>-0.40614390145861989</v>
      </c>
    </row>
    <row r="141" spans="1:13" ht="160.15" customHeight="1">
      <c r="A141" s="266">
        <v>140</v>
      </c>
      <c r="B141" s="271"/>
      <c r="C141" s="256" t="str">
        <f>'Country Results 2022 Ed (2018)'!A163</f>
        <v>Russian Federation</v>
      </c>
      <c r="D141" s="257" t="str">
        <f>VLOOKUP($C141,'Country Results 2022 Ed (2018)'!$A$24:$B$213,2,FALSE)</f>
        <v>3A</v>
      </c>
      <c r="E141" s="257">
        <f>VLOOKUP($C141,'Country Results 2022 Ed (2018)'!$A$24:$AD$213,3,FALSE)</f>
        <v>73.8</v>
      </c>
      <c r="F141" s="258">
        <f>VLOOKUP($C141,'Country Results 2022 Ed (2018)'!$A$24:$AD$213,4,FALSE)</f>
        <v>72.662199999999999</v>
      </c>
      <c r="G141" s="259">
        <f>VLOOKUP($C141,'Country Results 2022 Ed (2018)'!$A$24:$AD$213,5,FALSE)</f>
        <v>0.82299999999999995</v>
      </c>
      <c r="H141" s="260">
        <f>VLOOKUP($C141,'Country Results 2022 Ed (2018)'!$A$24:$AD$213,6,FALSE)</f>
        <v>11939.561118201738</v>
      </c>
      <c r="I141" s="257" t="str">
        <f>VLOOKUP($C141,'Country Results 2022 Ed (2018)'!$A$24:$AD$213,7,FALSE)</f>
        <v>Other Europe</v>
      </c>
      <c r="J141" s="261" t="str">
        <f>VLOOKUP($C141,'Country Results 2022 Ed (2018)'!$A$24:$AD$213,8,FALSE)</f>
        <v>UM</v>
      </c>
      <c r="K141" s="262">
        <f>VLOOKUP($C141,'Country Results 2022 Ed (2018)'!$A$24:$AD$213,23,FALSE)</f>
        <v>5.3106346939750804</v>
      </c>
      <c r="L141" s="263">
        <f>VLOOKUP($C141,'Country Results 2022 Ed (2018)'!$A$24:$AD$213,29,FALSE)</f>
        <v>6.7155349502916</v>
      </c>
      <c r="M141" s="264">
        <f>VLOOKUP($C141,'Country Results 2022 Ed (2018)'!$A$24:$AD$213,30,FALSE)</f>
        <v>1.4049002563165196</v>
      </c>
    </row>
    <row r="142" spans="1:13" ht="160.15" customHeight="1">
      <c r="A142" s="266">
        <v>141</v>
      </c>
      <c r="B142" s="271"/>
      <c r="C142" s="256" t="str">
        <f>'Country Results 2022 Ed (2018)'!A164</f>
        <v>Rwanda</v>
      </c>
      <c r="D142" s="257" t="str">
        <f>VLOOKUP($C142,'Country Results 2022 Ed (2018)'!$A$24:$B$213,2,FALSE)</f>
        <v>3A</v>
      </c>
      <c r="E142" s="257">
        <f>VLOOKUP($C142,'Country Results 2022 Ed (2018)'!$A$24:$AD$213,3,FALSE)</f>
        <v>57.6</v>
      </c>
      <c r="F142" s="258">
        <f>VLOOKUP($C142,'Country Results 2022 Ed (2018)'!$A$24:$AD$213,4,FALSE)</f>
        <v>68.7</v>
      </c>
      <c r="G142" s="259">
        <f>VLOOKUP($C142,'Country Results 2022 Ed (2018)'!$A$24:$AD$213,5,FALSE)</f>
        <v>0.54</v>
      </c>
      <c r="H142" s="260">
        <f>VLOOKUP($C142,'Country Results 2022 Ed (2018)'!$A$24:$AD$213,6,FALSE)</f>
        <v>845.39912209397539</v>
      </c>
      <c r="I142" s="257" t="str">
        <f>VLOOKUP($C142,'Country Results 2022 Ed (2018)'!$A$24:$AD$213,7,FALSE)</f>
        <v>Africa</v>
      </c>
      <c r="J142" s="261" t="str">
        <f>VLOOKUP($C142,'Country Results 2022 Ed (2018)'!$A$24:$AD$213,8,FALSE)</f>
        <v>LI</v>
      </c>
      <c r="K142" s="262">
        <f>VLOOKUP($C142,'Country Results 2022 Ed (2018)'!$A$24:$AD$213,23,FALSE)</f>
        <v>0.75933648110865404</v>
      </c>
      <c r="L142" s="263">
        <f>VLOOKUP($C142,'Country Results 2022 Ed (2018)'!$A$24:$AD$213,29,FALSE)</f>
        <v>0.39181020413550799</v>
      </c>
      <c r="M142" s="264">
        <f>VLOOKUP($C142,'Country Results 2022 Ed (2018)'!$A$24:$AD$213,30,FALSE)</f>
        <v>-0.36752627697314605</v>
      </c>
    </row>
    <row r="143" spans="1:13" ht="160.15" customHeight="1">
      <c r="A143" s="266">
        <v>142</v>
      </c>
      <c r="B143" s="271"/>
      <c r="C143" s="256" t="str">
        <f>'Country Results 2022 Ed (2018)'!A165</f>
        <v>Saint Lucia</v>
      </c>
      <c r="D143" s="257" t="str">
        <f>VLOOKUP($C143,'Country Results 2022 Ed (2018)'!$A$24:$B$213,2,FALSE)</f>
        <v>3A</v>
      </c>
      <c r="E143" s="257" t="str">
        <f>VLOOKUP($C143,'Country Results 2022 Ed (2018)'!$A$24:$AD$213,3,FALSE)</f>
        <v>-</v>
      </c>
      <c r="F143" s="258">
        <f>VLOOKUP($C143,'Country Results 2022 Ed (2018)'!$A$24:$AD$213,4,FALSE)</f>
        <v>76.057000000000002</v>
      </c>
      <c r="G143" s="259">
        <f>VLOOKUP($C143,'Country Results 2022 Ed (2018)'!$A$24:$AD$213,5,FALSE)</f>
        <v>0.75800000000000001</v>
      </c>
      <c r="H143" s="260">
        <f>VLOOKUP($C143,'Country Results 2022 Ed (2018)'!$A$24:$AD$213,6,FALSE)</f>
        <v>9237.3916514363373</v>
      </c>
      <c r="I143" s="257" t="str">
        <f>VLOOKUP($C143,'Country Results 2022 Ed (2018)'!$A$24:$AD$213,7,FALSE)</f>
        <v>Central America/Caribbean</v>
      </c>
      <c r="J143" s="261" t="str">
        <f>VLOOKUP($C143,'Country Results 2022 Ed (2018)'!$A$24:$AD$213,8,FALSE)</f>
        <v>UM</v>
      </c>
      <c r="K143" s="262">
        <f>VLOOKUP($C143,'Country Results 2022 Ed (2018)'!$A$24:$AD$213,23,FALSE)</f>
        <v>2.26378623559396</v>
      </c>
      <c r="L143" s="263">
        <f>VLOOKUP($C143,'Country Results 2022 Ed (2018)'!$A$24:$AD$213,29,FALSE)</f>
        <v>0.32047318119360602</v>
      </c>
      <c r="M143" s="264">
        <f>VLOOKUP($C143,'Country Results 2022 Ed (2018)'!$A$24:$AD$213,30,FALSE)</f>
        <v>-1.9433130544003538</v>
      </c>
    </row>
    <row r="144" spans="1:13" ht="160.15" customHeight="1">
      <c r="A144" s="266">
        <v>143</v>
      </c>
      <c r="B144" s="271"/>
      <c r="C144" s="256" t="str">
        <f>'Country Results 2022 Ed (2018)'!A166</f>
        <v>Samoa</v>
      </c>
      <c r="D144" s="257" t="str">
        <f>VLOOKUP($C144,'Country Results 2022 Ed (2018)'!$A$24:$B$213,2,FALSE)</f>
        <v>2B</v>
      </c>
      <c r="E144" s="257" t="str">
        <f>VLOOKUP($C144,'Country Results 2022 Ed (2018)'!$A$24:$AD$213,3,FALSE)</f>
        <v>-</v>
      </c>
      <c r="F144" s="258">
        <f>VLOOKUP($C144,'Country Results 2022 Ed (2018)'!$A$24:$AD$213,4,FALSE)</f>
        <v>73.186999999999998</v>
      </c>
      <c r="G144" s="259">
        <f>VLOOKUP($C144,'Country Results 2022 Ed (2018)'!$A$24:$AD$213,5,FALSE)</f>
        <v>0.70899999999999996</v>
      </c>
      <c r="H144" s="260">
        <f>VLOOKUP($C144,'Country Results 2022 Ed (2018)'!$A$24:$AD$213,6,FALSE)</f>
        <v>3753.9680936958148</v>
      </c>
      <c r="I144" s="257" t="str">
        <f>VLOOKUP($C144,'Country Results 2022 Ed (2018)'!$A$24:$AD$213,7,FALSE)</f>
        <v>Asia-Pacific</v>
      </c>
      <c r="J144" s="261" t="str">
        <f>VLOOKUP($C144,'Country Results 2022 Ed (2018)'!$A$24:$AD$213,8,FALSE)</f>
        <v>LM</v>
      </c>
      <c r="K144" s="262">
        <f>VLOOKUP($C144,'Country Results 2022 Ed (2018)'!$A$24:$AD$213,23,FALSE)</f>
        <v>2.6516138307876198</v>
      </c>
      <c r="L144" s="263">
        <f>VLOOKUP($C144,'Country Results 2022 Ed (2018)'!$A$24:$AD$213,29,FALSE)</f>
        <v>1.7437793488353801</v>
      </c>
      <c r="M144" s="264">
        <f>VLOOKUP($C144,'Country Results 2022 Ed (2018)'!$A$24:$AD$213,30,FALSE)</f>
        <v>-0.9078344819522397</v>
      </c>
    </row>
    <row r="145" spans="1:13" ht="160.15" customHeight="1">
      <c r="A145" s="266">
        <v>144</v>
      </c>
      <c r="B145" s="271"/>
      <c r="C145" s="256" t="str">
        <f>'Country Results 2022 Ed (2018)'!A167</f>
        <v>Sao Tome and Principe</v>
      </c>
      <c r="D145" s="257" t="str">
        <f>VLOOKUP($C145,'Country Results 2022 Ed (2018)'!$A$24:$B$213,2,FALSE)</f>
        <v>2B</v>
      </c>
      <c r="E145" s="257">
        <f>VLOOKUP($C145,'Country Results 2022 Ed (2018)'!$A$24:$AD$213,3,FALSE)</f>
        <v>58.8</v>
      </c>
      <c r="F145" s="258">
        <f>VLOOKUP($C145,'Country Results 2022 Ed (2018)'!$A$24:$AD$213,4,FALSE)</f>
        <v>70.17</v>
      </c>
      <c r="G145" s="259">
        <f>VLOOKUP($C145,'Country Results 2022 Ed (2018)'!$A$24:$AD$213,5,FALSE)</f>
        <v>0.624</v>
      </c>
      <c r="H145" s="260">
        <f>VLOOKUP($C145,'Country Results 2022 Ed (2018)'!$A$24:$AD$213,6,FALSE)</f>
        <v>1296.7473518125394</v>
      </c>
      <c r="I145" s="257" t="str">
        <f>VLOOKUP($C145,'Country Results 2022 Ed (2018)'!$A$24:$AD$213,7,FALSE)</f>
        <v>Africa</v>
      </c>
      <c r="J145" s="261" t="str">
        <f>VLOOKUP($C145,'Country Results 2022 Ed (2018)'!$A$24:$AD$213,8,FALSE)</f>
        <v>LM</v>
      </c>
      <c r="K145" s="262">
        <f>VLOOKUP($C145,'Country Results 2022 Ed (2018)'!$A$24:$AD$213,23,FALSE)</f>
        <v>1.28480353016925</v>
      </c>
      <c r="L145" s="263">
        <f>VLOOKUP($C145,'Country Results 2022 Ed (2018)'!$A$24:$AD$213,29,FALSE)</f>
        <v>0.77247053196080095</v>
      </c>
      <c r="M145" s="264">
        <f>VLOOKUP($C145,'Country Results 2022 Ed (2018)'!$A$24:$AD$213,30,FALSE)</f>
        <v>-0.51233299820844902</v>
      </c>
    </row>
    <row r="146" spans="1:13" ht="160.15" customHeight="1">
      <c r="A146" s="266">
        <v>145</v>
      </c>
      <c r="B146" s="271"/>
      <c r="C146" s="256" t="str">
        <f>'Country Results 2022 Ed (2018)'!A168</f>
        <v>Saudi Arabia</v>
      </c>
      <c r="D146" s="257" t="str">
        <f>VLOOKUP($C146,'Country Results 2022 Ed (2018)'!$A$24:$B$213,2,FALSE)</f>
        <v>3A</v>
      </c>
      <c r="E146" s="257">
        <f>VLOOKUP($C146,'Country Results 2022 Ed (2018)'!$A$24:$AD$213,3,FALSE)</f>
        <v>66.3</v>
      </c>
      <c r="F146" s="258">
        <f>VLOOKUP($C146,'Country Results 2022 Ed (2018)'!$A$24:$AD$213,4,FALSE)</f>
        <v>74.998000000000005</v>
      </c>
      <c r="G146" s="259">
        <f>VLOOKUP($C146,'Country Results 2022 Ed (2018)'!$A$24:$AD$213,5,FALSE)</f>
        <v>0.85399999999999998</v>
      </c>
      <c r="H146" s="260">
        <f>VLOOKUP($C146,'Country Results 2022 Ed (2018)'!$A$24:$AD$213,6,FALSE)</f>
        <v>20829.129441092271</v>
      </c>
      <c r="I146" s="257" t="str">
        <f>VLOOKUP($C146,'Country Results 2022 Ed (2018)'!$A$24:$AD$213,7,FALSE)</f>
        <v>Middle East/Central Asia</v>
      </c>
      <c r="J146" s="261" t="str">
        <f>VLOOKUP($C146,'Country Results 2022 Ed (2018)'!$A$24:$AD$213,8,FALSE)</f>
        <v>HI</v>
      </c>
      <c r="K146" s="262">
        <f>VLOOKUP($C146,'Country Results 2022 Ed (2018)'!$A$24:$AD$213,23,FALSE)</f>
        <v>4.9554264600600604</v>
      </c>
      <c r="L146" s="263">
        <f>VLOOKUP($C146,'Country Results 2022 Ed (2018)'!$A$24:$AD$213,29,FALSE)</f>
        <v>0.408817852021017</v>
      </c>
      <c r="M146" s="264">
        <f>VLOOKUP($C146,'Country Results 2022 Ed (2018)'!$A$24:$AD$213,30,FALSE)</f>
        <v>-4.5466086080390431</v>
      </c>
    </row>
    <row r="147" spans="1:13" ht="160.15" customHeight="1">
      <c r="A147" s="266">
        <v>146</v>
      </c>
      <c r="B147" s="271"/>
      <c r="C147" s="256" t="str">
        <f>'Country Results 2022 Ed (2018)'!A169</f>
        <v>Senegal</v>
      </c>
      <c r="D147" s="257" t="str">
        <f>VLOOKUP($C147,'Country Results 2022 Ed (2018)'!$A$24:$B$213,2,FALSE)</f>
        <v>3A</v>
      </c>
      <c r="E147" s="257">
        <f>VLOOKUP($C147,'Country Results 2022 Ed (2018)'!$A$24:$AD$213,3,FALSE)</f>
        <v>58.4</v>
      </c>
      <c r="F147" s="258">
        <f>VLOOKUP($C147,'Country Results 2022 Ed (2018)'!$A$24:$AD$213,4,FALSE)</f>
        <v>67.665000000000006</v>
      </c>
      <c r="G147" s="259">
        <f>VLOOKUP($C147,'Country Results 2022 Ed (2018)'!$A$24:$AD$213,5,FALSE)</f>
        <v>0.51600000000000001</v>
      </c>
      <c r="H147" s="260">
        <f>VLOOKUP($C147,'Country Results 2022 Ed (2018)'!$A$24:$AD$213,6,FALSE)</f>
        <v>1547.1008055964805</v>
      </c>
      <c r="I147" s="257" t="str">
        <f>VLOOKUP($C147,'Country Results 2022 Ed (2018)'!$A$24:$AD$213,7,FALSE)</f>
        <v>Africa</v>
      </c>
      <c r="J147" s="261" t="str">
        <f>VLOOKUP($C147,'Country Results 2022 Ed (2018)'!$A$24:$AD$213,8,FALSE)</f>
        <v>LM</v>
      </c>
      <c r="K147" s="262">
        <f>VLOOKUP($C147,'Country Results 2022 Ed (2018)'!$A$24:$AD$213,23,FALSE)</f>
        <v>1.4120225816721601</v>
      </c>
      <c r="L147" s="263">
        <f>VLOOKUP($C147,'Country Results 2022 Ed (2018)'!$A$24:$AD$213,29,FALSE)</f>
        <v>1.10866866610139</v>
      </c>
      <c r="M147" s="264">
        <f>VLOOKUP($C147,'Country Results 2022 Ed (2018)'!$A$24:$AD$213,30,FALSE)</f>
        <v>-0.30335391557077007</v>
      </c>
    </row>
    <row r="148" spans="1:13" ht="160.15" customHeight="1">
      <c r="A148" s="266">
        <v>147</v>
      </c>
      <c r="B148" s="271"/>
      <c r="C148" s="256" t="str">
        <f>'Country Results 2022 Ed (2018)'!A170</f>
        <v>Serbia</v>
      </c>
      <c r="D148" s="257" t="str">
        <f>VLOOKUP($C148,'Country Results 2022 Ed (2018)'!$A$24:$B$213,2,FALSE)</f>
        <v>3A</v>
      </c>
      <c r="E148" s="257">
        <f>VLOOKUP($C148,'Country Results 2022 Ed (2018)'!$A$24:$AD$213,3,FALSE)</f>
        <v>75.599999999999994</v>
      </c>
      <c r="F148" s="258">
        <f>VLOOKUP($C148,'Country Results 2022 Ed (2018)'!$A$24:$AD$213,4,FALSE)</f>
        <v>75.890199999999993</v>
      </c>
      <c r="G148" s="259">
        <f>VLOOKUP($C148,'Country Results 2022 Ed (2018)'!$A$24:$AD$213,5,FALSE)</f>
        <v>0.80300000000000005</v>
      </c>
      <c r="H148" s="260">
        <f>VLOOKUP($C148,'Country Results 2022 Ed (2018)'!$A$24:$AD$213,6,FALSE)</f>
        <v>5471.8355059498326</v>
      </c>
      <c r="I148" s="257" t="str">
        <f>VLOOKUP($C148,'Country Results 2022 Ed (2018)'!$A$24:$AD$213,7,FALSE)</f>
        <v>Other Europe</v>
      </c>
      <c r="J148" s="261" t="str">
        <f>VLOOKUP($C148,'Country Results 2022 Ed (2018)'!$A$24:$AD$213,8,FALSE)</f>
        <v>UM</v>
      </c>
      <c r="K148" s="262">
        <f>VLOOKUP($C148,'Country Results 2022 Ed (2018)'!$A$24:$AD$213,23,FALSE)</f>
        <v>3.0705124873756402</v>
      </c>
      <c r="L148" s="263">
        <f>VLOOKUP($C148,'Country Results 2022 Ed (2018)'!$A$24:$AD$213,29,FALSE)</f>
        <v>1.6805279773991599</v>
      </c>
      <c r="M148" s="264">
        <f>VLOOKUP($C148,'Country Results 2022 Ed (2018)'!$A$24:$AD$213,30,FALSE)</f>
        <v>-1.3899845099764803</v>
      </c>
    </row>
    <row r="149" spans="1:13" ht="160.15" customHeight="1">
      <c r="A149" s="266">
        <v>148</v>
      </c>
      <c r="B149" s="271"/>
      <c r="C149" s="256" t="str">
        <f>'Country Results 2022 Ed (2018)'!A171</f>
        <v>Serbia and Montenegro</v>
      </c>
      <c r="D149" s="257" t="str">
        <f>VLOOKUP($C149,'Country Results 2022 Ed (2018)'!$A$24:$B$213,2,FALSE)</f>
        <v>3A</v>
      </c>
      <c r="E149" s="257" t="str">
        <f>VLOOKUP($C149,'Country Results 2022 Ed (2018)'!$A$24:$AD$213,3,FALSE)</f>
        <v/>
      </c>
      <c r="F149" s="258" t="str">
        <f>VLOOKUP($C149,'Country Results 2022 Ed (2018)'!$A$24:$AD$213,4,FALSE)</f>
        <v/>
      </c>
      <c r="G149" s="259" t="str">
        <f>VLOOKUP($C149,'Country Results 2022 Ed (2018)'!$A$24:$AD$213,5,FALSE)</f>
        <v/>
      </c>
      <c r="H149" s="260" t="str">
        <f>VLOOKUP($C149,'Country Results 2022 Ed (2018)'!$A$24:$AD$213,6,FALSE)</f>
        <v/>
      </c>
      <c r="I149" s="257" t="str">
        <f>VLOOKUP($C149,'Country Results 2022 Ed (2018)'!$A$24:$AD$213,7,FALSE)</f>
        <v>Other Europe</v>
      </c>
      <c r="J149" s="261" t="str">
        <f>VLOOKUP($C149,'Country Results 2022 Ed (2018)'!$A$24:$AD$213,8,FALSE)</f>
        <v>UM</v>
      </c>
      <c r="K149" s="262">
        <f>VLOOKUP($C149,'Country Results 2022 Ed (2018)'!$A$24:$AD$213,23,FALSE)</f>
        <v>0</v>
      </c>
      <c r="L149" s="263">
        <f>VLOOKUP($C149,'Country Results 2022 Ed (2018)'!$A$24:$AD$213,29,FALSE)</f>
        <v>0</v>
      </c>
      <c r="M149" s="264">
        <f>VLOOKUP($C149,'Country Results 2022 Ed (2018)'!$A$24:$AD$213,30,FALSE)</f>
        <v>0</v>
      </c>
    </row>
    <row r="150" spans="1:13" ht="160.15" customHeight="1">
      <c r="A150" s="266">
        <v>149</v>
      </c>
      <c r="B150" s="271"/>
      <c r="C150" s="256" t="str">
        <f>'Country Results 2022 Ed (2018)'!A172</f>
        <v>Sierra Leone</v>
      </c>
      <c r="D150" s="257" t="str">
        <f>VLOOKUP($C150,'Country Results 2022 Ed (2018)'!$A$24:$B$213,2,FALSE)</f>
        <v>3A</v>
      </c>
      <c r="E150" s="257">
        <f>VLOOKUP($C150,'Country Results 2022 Ed (2018)'!$A$24:$AD$213,3,FALSE)</f>
        <v>51.7</v>
      </c>
      <c r="F150" s="258">
        <f>VLOOKUP($C150,'Country Results 2022 Ed (2018)'!$A$24:$AD$213,4,FALSE)</f>
        <v>54.308999999999997</v>
      </c>
      <c r="G150" s="259">
        <f>VLOOKUP($C150,'Country Results 2022 Ed (2018)'!$A$24:$AD$213,5,FALSE)</f>
        <v>0.44700000000000001</v>
      </c>
      <c r="H150" s="260">
        <f>VLOOKUP($C150,'Country Results 2022 Ed (2018)'!$A$24:$AD$213,6,FALSE)</f>
        <v>472.82602905491149</v>
      </c>
      <c r="I150" s="257" t="str">
        <f>VLOOKUP($C150,'Country Results 2022 Ed (2018)'!$A$24:$AD$213,7,FALSE)</f>
        <v>Africa</v>
      </c>
      <c r="J150" s="261" t="str">
        <f>VLOOKUP($C150,'Country Results 2022 Ed (2018)'!$A$24:$AD$213,8,FALSE)</f>
        <v>LI</v>
      </c>
      <c r="K150" s="262">
        <f>VLOOKUP($C150,'Country Results 2022 Ed (2018)'!$A$24:$AD$213,23,FALSE)</f>
        <v>1.1336960483759</v>
      </c>
      <c r="L150" s="263">
        <f>VLOOKUP($C150,'Country Results 2022 Ed (2018)'!$A$24:$AD$213,29,FALSE)</f>
        <v>0.99799841583925597</v>
      </c>
      <c r="M150" s="264">
        <f>VLOOKUP($C150,'Country Results 2022 Ed (2018)'!$A$24:$AD$213,30,FALSE)</f>
        <v>-0.13569763253664402</v>
      </c>
    </row>
    <row r="151" spans="1:13" ht="160.15" customHeight="1">
      <c r="A151" s="266">
        <v>150</v>
      </c>
      <c r="B151" s="271"/>
      <c r="C151" s="256" t="str">
        <f>'Country Results 2022 Ed (2018)'!A173</f>
        <v>Singapore</v>
      </c>
      <c r="D151" s="257" t="str">
        <f>VLOOKUP($C151,'Country Results 2022 Ed (2018)'!$A$24:$B$213,2,FALSE)</f>
        <v>3A</v>
      </c>
      <c r="E151" s="257">
        <f>VLOOKUP($C151,'Country Results 2022 Ed (2018)'!$A$24:$AD$213,3,FALSE)</f>
        <v>69.900000000000006</v>
      </c>
      <c r="F151" s="258">
        <f>VLOOKUP($C151,'Country Results 2022 Ed (2018)'!$A$24:$AD$213,4,FALSE)</f>
        <v>83.297600000000003</v>
      </c>
      <c r="G151" s="259">
        <f>VLOOKUP($C151,'Country Results 2022 Ed (2018)'!$A$24:$AD$213,5,FALSE)</f>
        <v>0.93600000000000005</v>
      </c>
      <c r="H151" s="260">
        <f>VLOOKUP($C151,'Country Results 2022 Ed (2018)'!$A$24:$AD$213,6,FALSE)</f>
        <v>57837.603126356924</v>
      </c>
      <c r="I151" s="257" t="str">
        <f>VLOOKUP($C151,'Country Results 2022 Ed (2018)'!$A$24:$AD$213,7,FALSE)</f>
        <v>Asia-Pacific</v>
      </c>
      <c r="J151" s="261" t="str">
        <f>VLOOKUP($C151,'Country Results 2022 Ed (2018)'!$A$24:$AD$213,8,FALSE)</f>
        <v>HI</v>
      </c>
      <c r="K151" s="262">
        <f>VLOOKUP($C151,'Country Results 2022 Ed (2018)'!$A$24:$AD$213,23,FALSE)</f>
        <v>5.9314859538035698</v>
      </c>
      <c r="L151" s="263">
        <f>VLOOKUP($C151,'Country Results 2022 Ed (2018)'!$A$24:$AD$213,29,FALSE)</f>
        <v>5.6697547543289602E-2</v>
      </c>
      <c r="M151" s="264">
        <f>VLOOKUP($C151,'Country Results 2022 Ed (2018)'!$A$24:$AD$213,30,FALSE)</f>
        <v>-5.8747884062602802</v>
      </c>
    </row>
    <row r="152" spans="1:13" ht="160.15" customHeight="1">
      <c r="A152" s="266">
        <v>151</v>
      </c>
      <c r="B152" s="271"/>
      <c r="C152" s="256" t="str">
        <f>'Country Results 2022 Ed (2018)'!A174</f>
        <v>Slovakia</v>
      </c>
      <c r="D152" s="257" t="str">
        <f>VLOOKUP($C152,'Country Results 2022 Ed (2018)'!$A$24:$B$213,2,FALSE)</f>
        <v>3A</v>
      </c>
      <c r="E152" s="257">
        <f>VLOOKUP($C152,'Country Results 2022 Ed (2018)'!$A$24:$AD$213,3,FALSE)</f>
        <v>79.599999999999994</v>
      </c>
      <c r="F152" s="258">
        <f>VLOOKUP($C152,'Country Results 2022 Ed (2018)'!$A$24:$AD$213,4,FALSE)</f>
        <v>77.265900000000002</v>
      </c>
      <c r="G152" s="259">
        <f>VLOOKUP($C152,'Country Results 2022 Ed (2018)'!$A$24:$AD$213,5,FALSE)</f>
        <v>0.85799999999999998</v>
      </c>
      <c r="H152" s="260">
        <f>VLOOKUP($C152,'Country Results 2022 Ed (2018)'!$A$24:$AD$213,6,FALSE)</f>
        <v>20539.115977021003</v>
      </c>
      <c r="I152" s="257" t="str">
        <f>VLOOKUP($C152,'Country Results 2022 Ed (2018)'!$A$24:$AD$213,7,FALSE)</f>
        <v>EU</v>
      </c>
      <c r="J152" s="261" t="str">
        <f>VLOOKUP($C152,'Country Results 2022 Ed (2018)'!$A$24:$AD$213,8,FALSE)</f>
        <v>HI</v>
      </c>
      <c r="K152" s="262">
        <f>VLOOKUP($C152,'Country Results 2022 Ed (2018)'!$A$24:$AD$213,23,FALSE)</f>
        <v>4.7314644459859903</v>
      </c>
      <c r="L152" s="263">
        <f>VLOOKUP($C152,'Country Results 2022 Ed (2018)'!$A$24:$AD$213,29,FALSE)</f>
        <v>2.7913570073604199</v>
      </c>
      <c r="M152" s="264">
        <f>VLOOKUP($C152,'Country Results 2022 Ed (2018)'!$A$24:$AD$213,30,FALSE)</f>
        <v>-1.9401074386255703</v>
      </c>
    </row>
    <row r="153" spans="1:13" ht="160.15" customHeight="1">
      <c r="A153" s="266">
        <v>152</v>
      </c>
      <c r="B153" s="271"/>
      <c r="C153" s="256" t="str">
        <f>'Country Results 2022 Ed (2018)'!A175</f>
        <v>Slovenia</v>
      </c>
      <c r="D153" s="257" t="str">
        <f>VLOOKUP($C153,'Country Results 2022 Ed (2018)'!$A$24:$B$213,2,FALSE)</f>
        <v>3A</v>
      </c>
      <c r="E153" s="257">
        <f>VLOOKUP($C153,'Country Results 2022 Ed (2018)'!$A$24:$AD$213,3,FALSE)</f>
        <v>81.599999999999994</v>
      </c>
      <c r="F153" s="258">
        <f>VLOOKUP($C153,'Country Results 2022 Ed (2018)'!$A$24:$AD$213,4,FALSE)</f>
        <v>81.378100000000003</v>
      </c>
      <c r="G153" s="259">
        <f>VLOOKUP($C153,'Country Results 2022 Ed (2018)'!$A$24:$AD$213,5,FALSE)</f>
        <v>0.91200000000000003</v>
      </c>
      <c r="H153" s="260">
        <f>VLOOKUP($C153,'Country Results 2022 Ed (2018)'!$A$24:$AD$213,6,FALSE)</f>
        <v>26709.658901778537</v>
      </c>
      <c r="I153" s="257" t="str">
        <f>VLOOKUP($C153,'Country Results 2022 Ed (2018)'!$A$24:$AD$213,7,FALSE)</f>
        <v>EU</v>
      </c>
      <c r="J153" s="261" t="str">
        <f>VLOOKUP($C153,'Country Results 2022 Ed (2018)'!$A$24:$AD$213,8,FALSE)</f>
        <v>HI</v>
      </c>
      <c r="K153" s="262">
        <f>VLOOKUP($C153,'Country Results 2022 Ed (2018)'!$A$24:$AD$213,23,FALSE)</f>
        <v>5.3662007222197303</v>
      </c>
      <c r="L153" s="263">
        <f>VLOOKUP($C153,'Country Results 2022 Ed (2018)'!$A$24:$AD$213,29,FALSE)</f>
        <v>2.1994315847754602</v>
      </c>
      <c r="M153" s="264">
        <f>VLOOKUP($C153,'Country Results 2022 Ed (2018)'!$A$24:$AD$213,30,FALSE)</f>
        <v>-3.1667691374442701</v>
      </c>
    </row>
    <row r="154" spans="1:13" ht="160.15" customHeight="1">
      <c r="A154" s="266">
        <v>153</v>
      </c>
      <c r="B154" s="271"/>
      <c r="C154" s="256" t="str">
        <f>'Country Results 2022 Ed (2018)'!A176</f>
        <v>Solomon Islands</v>
      </c>
      <c r="D154" s="257" t="str">
        <f>VLOOKUP($C154,'Country Results 2022 Ed (2018)'!$A$24:$B$213,2,FALSE)</f>
        <v>2A</v>
      </c>
      <c r="E154" s="257" t="str">
        <f>VLOOKUP($C154,'Country Results 2022 Ed (2018)'!$A$24:$AD$213,3,FALSE)</f>
        <v>-</v>
      </c>
      <c r="F154" s="258">
        <f>VLOOKUP($C154,'Country Results 2022 Ed (2018)'!$A$24:$AD$213,4,FALSE)</f>
        <v>72.834999999999994</v>
      </c>
      <c r="G154" s="259">
        <f>VLOOKUP($C154,'Country Results 2022 Ed (2018)'!$A$24:$AD$213,5,FALSE)</f>
        <v>0.56399999999999995</v>
      </c>
      <c r="H154" s="260">
        <f>VLOOKUP($C154,'Country Results 2022 Ed (2018)'!$A$24:$AD$213,6,FALSE)</f>
        <v>1773.6962451604008</v>
      </c>
      <c r="I154" s="257" t="str">
        <f>VLOOKUP($C154,'Country Results 2022 Ed (2018)'!$A$24:$AD$213,7,FALSE)</f>
        <v>Asia-Pacific</v>
      </c>
      <c r="J154" s="261" t="str">
        <f>VLOOKUP($C154,'Country Results 2022 Ed (2018)'!$A$24:$AD$213,8,FALSE)</f>
        <v>LI</v>
      </c>
      <c r="K154" s="262">
        <f>VLOOKUP($C154,'Country Results 2022 Ed (2018)'!$A$24:$AD$213,23,FALSE)</f>
        <v>1.77170506111888</v>
      </c>
      <c r="L154" s="263">
        <f>VLOOKUP($C154,'Country Results 2022 Ed (2018)'!$A$24:$AD$213,29,FALSE)</f>
        <v>3.62851968338697</v>
      </c>
      <c r="M154" s="264">
        <f>VLOOKUP($C154,'Country Results 2022 Ed (2018)'!$A$24:$AD$213,30,FALSE)</f>
        <v>1.8568146222680899</v>
      </c>
    </row>
    <row r="155" spans="1:13" ht="160.15" customHeight="1">
      <c r="A155" s="266">
        <v>154</v>
      </c>
      <c r="B155" s="271"/>
      <c r="C155" s="256" t="str">
        <f>'Country Results 2022 Ed (2018)'!A177</f>
        <v>Somalia</v>
      </c>
      <c r="D155" s="257" t="str">
        <f>VLOOKUP($C155,'Country Results 2022 Ed (2018)'!$A$24:$B$213,2,FALSE)</f>
        <v>3A</v>
      </c>
      <c r="E155" s="257">
        <f>VLOOKUP($C155,'Country Results 2022 Ed (2018)'!$A$24:$AD$213,3,FALSE)</f>
        <v>45.6</v>
      </c>
      <c r="F155" s="258">
        <f>VLOOKUP($C155,'Country Results 2022 Ed (2018)'!$A$24:$AD$213,4,FALSE)</f>
        <v>57.067999999999998</v>
      </c>
      <c r="G155" s="259" t="str">
        <f>VLOOKUP($C155,'Country Results 2022 Ed (2018)'!$A$24:$AD$213,5,FALSE)</f>
        <v/>
      </c>
      <c r="H155" s="260" t="str">
        <f>VLOOKUP($C155,'Country Results 2022 Ed (2018)'!$A$24:$AD$213,6,FALSE)</f>
        <v>-</v>
      </c>
      <c r="I155" s="257" t="str">
        <f>VLOOKUP($C155,'Country Results 2022 Ed (2018)'!$A$24:$AD$213,7,FALSE)</f>
        <v>Africa</v>
      </c>
      <c r="J155" s="261" t="str">
        <f>VLOOKUP($C155,'Country Results 2022 Ed (2018)'!$A$24:$AD$213,8,FALSE)</f>
        <v>LI</v>
      </c>
      <c r="K155" s="262">
        <f>VLOOKUP($C155,'Country Results 2022 Ed (2018)'!$A$24:$AD$213,23,FALSE)</f>
        <v>1.01602168924525</v>
      </c>
      <c r="L155" s="263">
        <f>VLOOKUP($C155,'Country Results 2022 Ed (2018)'!$A$24:$AD$213,29,FALSE)</f>
        <v>0.81796700640833298</v>
      </c>
      <c r="M155" s="264">
        <f>VLOOKUP($C155,'Country Results 2022 Ed (2018)'!$A$24:$AD$213,30,FALSE)</f>
        <v>-0.19805468283691707</v>
      </c>
    </row>
    <row r="156" spans="1:13" ht="160.15" customHeight="1">
      <c r="A156" s="266">
        <v>155</v>
      </c>
      <c r="B156" s="271"/>
      <c r="C156" s="256" t="str">
        <f>'Country Results 2022 Ed (2018)'!A178</f>
        <v>South Africa</v>
      </c>
      <c r="D156" s="257" t="str">
        <f>VLOOKUP($C156,'Country Results 2022 Ed (2018)'!$A$24:$B$213,2,FALSE)</f>
        <v>3A</v>
      </c>
      <c r="E156" s="257">
        <f>VLOOKUP($C156,'Country Results 2022 Ed (2018)'!$A$24:$AD$213,3,FALSE)</f>
        <v>63.7</v>
      </c>
      <c r="F156" s="258" t="str">
        <f>VLOOKUP($C156,'Country Results 2022 Ed (2018)'!$A$24:$AD$213,4,FALSE)</f>
        <v/>
      </c>
      <c r="G156" s="259">
        <f>VLOOKUP($C156,'Country Results 2022 Ed (2018)'!$A$24:$AD$213,5,FALSE)</f>
        <v>0.70699999999999996</v>
      </c>
      <c r="H156" s="260">
        <f>VLOOKUP($C156,'Country Results 2022 Ed (2018)'!$A$24:$AD$213,6,FALSE)</f>
        <v>7440.4118181424801</v>
      </c>
      <c r="I156" s="257" t="str">
        <f>VLOOKUP($C156,'Country Results 2022 Ed (2018)'!$A$24:$AD$213,7,FALSE)</f>
        <v>Africa</v>
      </c>
      <c r="J156" s="261" t="str">
        <f>VLOOKUP($C156,'Country Results 2022 Ed (2018)'!$A$24:$AD$213,8,FALSE)</f>
        <v>UM</v>
      </c>
      <c r="K156" s="262">
        <f>VLOOKUP($C156,'Country Results 2022 Ed (2018)'!$A$24:$AD$213,23,FALSE)</f>
        <v>3.8004622467212799</v>
      </c>
      <c r="L156" s="263">
        <f>VLOOKUP($C156,'Country Results 2022 Ed (2018)'!$A$24:$AD$213,29,FALSE)</f>
        <v>0.99617540471042698</v>
      </c>
      <c r="M156" s="264">
        <f>VLOOKUP($C156,'Country Results 2022 Ed (2018)'!$A$24:$AD$213,30,FALSE)</f>
        <v>-2.8042868420108529</v>
      </c>
    </row>
    <row r="157" spans="1:13" ht="160.15" customHeight="1">
      <c r="A157" s="266">
        <v>156</v>
      </c>
      <c r="B157" s="271"/>
      <c r="C157" s="256" t="str">
        <f>'Country Results 2022 Ed (2018)'!A179</f>
        <v>South Sudan</v>
      </c>
      <c r="D157" s="257" t="str">
        <f>VLOOKUP($C157,'Country Results 2022 Ed (2018)'!$A$24:$B$213,2,FALSE)</f>
        <v>3A</v>
      </c>
      <c r="E157" s="257">
        <f>VLOOKUP($C157,'Country Results 2022 Ed (2018)'!$A$24:$AD$213,3,FALSE)</f>
        <v>38.9</v>
      </c>
      <c r="F157" s="258">
        <f>VLOOKUP($C157,'Country Results 2022 Ed (2018)'!$A$24:$AD$213,4,FALSE)</f>
        <v>57.603999999999999</v>
      </c>
      <c r="G157" s="259">
        <f>VLOOKUP($C157,'Country Results 2022 Ed (2018)'!$A$24:$AD$213,5,FALSE)</f>
        <v>0.42899999999999999</v>
      </c>
      <c r="H157" s="260" t="str">
        <f>VLOOKUP($C157,'Country Results 2022 Ed (2018)'!$A$24:$AD$213,6,FALSE)</f>
        <v>-</v>
      </c>
      <c r="I157" s="257" t="str">
        <f>VLOOKUP($C157,'Country Results 2022 Ed (2018)'!$A$24:$AD$213,7,FALSE)</f>
        <v>Africa</v>
      </c>
      <c r="J157" s="261" t="str">
        <f>VLOOKUP($C157,'Country Results 2022 Ed (2018)'!$A$24:$AD$213,8,FALSE)</f>
        <v>LM</v>
      </c>
      <c r="K157" s="262">
        <f>VLOOKUP($C157,'Country Results 2022 Ed (2018)'!$A$24:$AD$213,23,FALSE)</f>
        <v>1.6117180090330301</v>
      </c>
      <c r="L157" s="263">
        <f>VLOOKUP($C157,'Country Results 2022 Ed (2018)'!$A$24:$AD$213,29,FALSE)</f>
        <v>1.72871245630925</v>
      </c>
      <c r="M157" s="264">
        <f>VLOOKUP($C157,'Country Results 2022 Ed (2018)'!$A$24:$AD$213,30,FALSE)</f>
        <v>0.11699444727621988</v>
      </c>
    </row>
    <row r="158" spans="1:13" ht="160.15" customHeight="1">
      <c r="A158" s="266">
        <v>157</v>
      </c>
      <c r="B158" s="271"/>
      <c r="C158" s="256" t="str">
        <f>'Country Results 2022 Ed (2018)'!A180</f>
        <v>Spain</v>
      </c>
      <c r="D158" s="257" t="str">
        <f>VLOOKUP($C158,'Country Results 2022 Ed (2018)'!$A$24:$B$213,2,FALSE)</f>
        <v>3A</v>
      </c>
      <c r="E158" s="257">
        <f>VLOOKUP($C158,'Country Results 2022 Ed (2018)'!$A$24:$AD$213,3,FALSE)</f>
        <v>79.5</v>
      </c>
      <c r="F158" s="258">
        <f>VLOOKUP($C158,'Country Results 2022 Ed (2018)'!$A$24:$AD$213,4,FALSE)</f>
        <v>83.431700000000006</v>
      </c>
      <c r="G158" s="259">
        <f>VLOOKUP($C158,'Country Results 2022 Ed (2018)'!$A$24:$AD$213,5,FALSE)</f>
        <v>0.90500000000000003</v>
      </c>
      <c r="H158" s="260">
        <f>VLOOKUP($C158,'Country Results 2022 Ed (2018)'!$A$24:$AD$213,6,FALSE)</f>
        <v>32981.460811676559</v>
      </c>
      <c r="I158" s="257" t="str">
        <f>VLOOKUP($C158,'Country Results 2022 Ed (2018)'!$A$24:$AD$213,7,FALSE)</f>
        <v>EU</v>
      </c>
      <c r="J158" s="261" t="str">
        <f>VLOOKUP($C158,'Country Results 2022 Ed (2018)'!$A$24:$AD$213,8,FALSE)</f>
        <v>HI</v>
      </c>
      <c r="K158" s="262">
        <f>VLOOKUP($C158,'Country Results 2022 Ed (2018)'!$A$24:$AD$213,23,FALSE)</f>
        <v>4.3914912061328097</v>
      </c>
      <c r="L158" s="263">
        <f>VLOOKUP($C158,'Country Results 2022 Ed (2018)'!$A$24:$AD$213,29,FALSE)</f>
        <v>1.53525493590788</v>
      </c>
      <c r="M158" s="264">
        <f>VLOOKUP($C158,'Country Results 2022 Ed (2018)'!$A$24:$AD$213,30,FALSE)</f>
        <v>-2.8562362702249295</v>
      </c>
    </row>
    <row r="159" spans="1:13" ht="160.15" customHeight="1">
      <c r="A159" s="266">
        <v>158</v>
      </c>
      <c r="B159" s="271"/>
      <c r="C159" s="256" t="str">
        <f>'Country Results 2022 Ed (2018)'!A181</f>
        <v>Sri Lanka</v>
      </c>
      <c r="D159" s="257" t="str">
        <f>VLOOKUP($C159,'Country Results 2022 Ed (2018)'!$A$24:$B$213,2,FALSE)</f>
        <v>3A</v>
      </c>
      <c r="E159" s="257">
        <f>VLOOKUP($C159,'Country Results 2022 Ed (2018)'!$A$24:$AD$213,3,FALSE)</f>
        <v>68.099999999999994</v>
      </c>
      <c r="F159" s="258">
        <f>VLOOKUP($C159,'Country Results 2022 Ed (2018)'!$A$24:$AD$213,4,FALSE)</f>
        <v>76.811999999999998</v>
      </c>
      <c r="G159" s="259">
        <f>VLOOKUP($C159,'Country Results 2022 Ed (2018)'!$A$24:$AD$213,5,FALSE)</f>
        <v>0.77900000000000003</v>
      </c>
      <c r="H159" s="260">
        <f>VLOOKUP($C159,'Country Results 2022 Ed (2018)'!$A$24:$AD$213,6,FALSE)</f>
        <v>4028.206815880475</v>
      </c>
      <c r="I159" s="257" t="str">
        <f>VLOOKUP($C159,'Country Results 2022 Ed (2018)'!$A$24:$AD$213,7,FALSE)</f>
        <v>Asia-Pacific</v>
      </c>
      <c r="J159" s="261" t="str">
        <f>VLOOKUP($C159,'Country Results 2022 Ed (2018)'!$A$24:$AD$213,8,FALSE)</f>
        <v>LM</v>
      </c>
      <c r="K159" s="262">
        <f>VLOOKUP($C159,'Country Results 2022 Ed (2018)'!$A$24:$AD$213,23,FALSE)</f>
        <v>1.5131859549703299</v>
      </c>
      <c r="L159" s="263">
        <f>VLOOKUP($C159,'Country Results 2022 Ed (2018)'!$A$24:$AD$213,29,FALSE)</f>
        <v>0.45416869182564201</v>
      </c>
      <c r="M159" s="264">
        <f>VLOOKUP($C159,'Country Results 2022 Ed (2018)'!$A$24:$AD$213,30,FALSE)</f>
        <v>-1.0590172631446879</v>
      </c>
    </row>
    <row r="160" spans="1:13" ht="160.15" customHeight="1">
      <c r="A160" s="266">
        <v>159</v>
      </c>
      <c r="B160" s="271"/>
      <c r="C160" s="256" t="str">
        <f>'Country Results 2022 Ed (2018)'!A182</f>
        <v>State of Palestine</v>
      </c>
      <c r="D160" s="257" t="str">
        <f>VLOOKUP($C160,'Country Results 2022 Ed (2018)'!$A$24:$B$213,2,FALSE)</f>
        <v>2B</v>
      </c>
      <c r="E160" s="257" t="str">
        <f>VLOOKUP($C160,'Country Results 2022 Ed (2018)'!$A$24:$AD$213,3,FALSE)</f>
        <v/>
      </c>
      <c r="F160" s="258">
        <f>VLOOKUP($C160,'Country Results 2022 Ed (2018)'!$A$24:$AD$213,4,FALSE)</f>
        <v>73.894999999999996</v>
      </c>
      <c r="G160" s="259">
        <f>VLOOKUP($C160,'Country Results 2022 Ed (2018)'!$A$24:$AD$213,5,FALSE)</f>
        <v>0.70799999999999996</v>
      </c>
      <c r="H160" s="260">
        <f>VLOOKUP($C160,'Country Results 2022 Ed (2018)'!$A$24:$AD$213,6,FALSE)</f>
        <v>2805.3169157165771</v>
      </c>
      <c r="I160" s="257" t="str">
        <f>VLOOKUP($C160,'Country Results 2022 Ed (2018)'!$A$24:$AD$213,7,FALSE)</f>
        <v>Middle East/Central Asia</v>
      </c>
      <c r="J160" s="261" t="str">
        <f>VLOOKUP($C160,'Country Results 2022 Ed (2018)'!$A$24:$AD$213,8,FALSE)</f>
        <v>LM</v>
      </c>
      <c r="K160" s="262">
        <f>VLOOKUP($C160,'Country Results 2022 Ed (2018)'!$A$24:$AD$213,23,FALSE)</f>
        <v>1.1415959032497101</v>
      </c>
      <c r="L160" s="263">
        <f>VLOOKUP($C160,'Country Results 2022 Ed (2018)'!$A$24:$AD$213,29,FALSE)</f>
        <v>9.5924858058624995E-2</v>
      </c>
      <c r="M160" s="264">
        <f>VLOOKUP($C160,'Country Results 2022 Ed (2018)'!$A$24:$AD$213,30,FALSE)</f>
        <v>-1.0456710451910851</v>
      </c>
    </row>
    <row r="161" spans="1:13" ht="160.15" customHeight="1">
      <c r="A161" s="266">
        <v>160</v>
      </c>
      <c r="B161" s="271"/>
      <c r="C161" s="256" t="str">
        <f>'Country Results 2022 Ed (2018)'!A183</f>
        <v>Sudan</v>
      </c>
      <c r="D161" s="257" t="str">
        <f>VLOOKUP($C161,'Country Results 2022 Ed (2018)'!$A$24:$B$213,2,FALSE)</f>
        <v>3A</v>
      </c>
      <c r="E161" s="257">
        <f>VLOOKUP($C161,'Country Results 2022 Ed (2018)'!$A$24:$AD$213,3,FALSE)</f>
        <v>49.5</v>
      </c>
      <c r="F161" s="258">
        <f>VLOOKUP($C161,'Country Results 2022 Ed (2018)'!$A$24:$AD$213,4,FALSE)</f>
        <v>65.094999999999999</v>
      </c>
      <c r="G161" s="259">
        <f>VLOOKUP($C161,'Country Results 2022 Ed (2018)'!$A$24:$AD$213,5,FALSE)</f>
        <v>0.50600000000000001</v>
      </c>
      <c r="H161" s="260">
        <f>VLOOKUP($C161,'Country Results 2022 Ed (2018)'!$A$24:$AD$213,6,FALSE)</f>
        <v>1589.5984593854364</v>
      </c>
      <c r="I161" s="257" t="str">
        <f>VLOOKUP($C161,'Country Results 2022 Ed (2018)'!$A$24:$AD$213,7,FALSE)</f>
        <v>Africa</v>
      </c>
      <c r="J161" s="261" t="str">
        <f>VLOOKUP($C161,'Country Results 2022 Ed (2018)'!$A$24:$AD$213,8,FALSE)</f>
        <v>LM</v>
      </c>
      <c r="K161" s="262">
        <f>VLOOKUP($C161,'Country Results 2022 Ed (2018)'!$A$24:$AD$213,23,FALSE)</f>
        <v>1.47523751936257</v>
      </c>
      <c r="L161" s="263">
        <f>VLOOKUP($C161,'Country Results 2022 Ed (2018)'!$A$24:$AD$213,29,FALSE)</f>
        <v>1.3617107297904401</v>
      </c>
      <c r="M161" s="264">
        <f>VLOOKUP($C161,'Country Results 2022 Ed (2018)'!$A$24:$AD$213,30,FALSE)</f>
        <v>-0.11352678957212992</v>
      </c>
    </row>
    <row r="162" spans="1:13" ht="160.15" customHeight="1">
      <c r="A162" s="266">
        <v>161</v>
      </c>
      <c r="B162" s="271"/>
      <c r="C162" s="256" t="str">
        <f>'Country Results 2022 Ed (2018)'!A184</f>
        <v>Sudan (former)</v>
      </c>
      <c r="D162" s="257" t="str">
        <f>VLOOKUP($C162,'Country Results 2022 Ed (2018)'!$A$24:$B$213,2,FALSE)</f>
        <v>3A</v>
      </c>
      <c r="E162" s="257" t="str">
        <f>VLOOKUP($C162,'Country Results 2022 Ed (2018)'!$A$24:$AD$213,3,FALSE)</f>
        <v/>
      </c>
      <c r="F162" s="258" t="str">
        <f>VLOOKUP($C162,'Country Results 2022 Ed (2018)'!$A$24:$AD$213,4,FALSE)</f>
        <v/>
      </c>
      <c r="G162" s="259" t="str">
        <f>VLOOKUP($C162,'Country Results 2022 Ed (2018)'!$A$24:$AD$213,5,FALSE)</f>
        <v/>
      </c>
      <c r="H162" s="260" t="str">
        <f>VLOOKUP($C162,'Country Results 2022 Ed (2018)'!$A$24:$AD$213,6,FALSE)</f>
        <v/>
      </c>
      <c r="I162" s="257" t="str">
        <f>VLOOKUP($C162,'Country Results 2022 Ed (2018)'!$A$24:$AD$213,7,FALSE)</f>
        <v>Africa</v>
      </c>
      <c r="J162" s="261" t="str">
        <f>VLOOKUP($C162,'Country Results 2022 Ed (2018)'!$A$24:$AD$213,8,FALSE)</f>
        <v>LM</v>
      </c>
      <c r="K162" s="262">
        <f>VLOOKUP($C162,'Country Results 2022 Ed (2018)'!$A$24:$AD$213,23,FALSE)</f>
        <v>0</v>
      </c>
      <c r="L162" s="263">
        <f>VLOOKUP($C162,'Country Results 2022 Ed (2018)'!$A$24:$AD$213,29,FALSE)</f>
        <v>0</v>
      </c>
      <c r="M162" s="264">
        <f>VLOOKUP($C162,'Country Results 2022 Ed (2018)'!$A$24:$AD$213,30,FALSE)</f>
        <v>0</v>
      </c>
    </row>
    <row r="163" spans="1:13" ht="160.15" customHeight="1">
      <c r="A163" s="266">
        <v>162</v>
      </c>
      <c r="B163" s="271"/>
      <c r="C163" s="256" t="str">
        <f>'Country Results 2022 Ed (2018)'!A185</f>
        <v>Suriname</v>
      </c>
      <c r="D163" s="257" t="str">
        <f>VLOOKUP($C163,'Country Results 2022 Ed (2018)'!$A$24:$B$213,2,FALSE)</f>
        <v>3A</v>
      </c>
      <c r="E163" s="257">
        <f>VLOOKUP($C163,'Country Results 2022 Ed (2018)'!$A$24:$AD$213,3,FALSE)</f>
        <v>67</v>
      </c>
      <c r="F163" s="258">
        <f>VLOOKUP($C163,'Country Results 2022 Ed (2018)'!$A$24:$AD$213,4,FALSE)</f>
        <v>71.569999999999993</v>
      </c>
      <c r="G163" s="259">
        <f>VLOOKUP($C163,'Country Results 2022 Ed (2018)'!$A$24:$AD$213,5,FALSE)</f>
        <v>0.73399999999999999</v>
      </c>
      <c r="H163" s="260">
        <f>VLOOKUP($C163,'Country Results 2022 Ed (2018)'!$A$24:$AD$213,6,FALSE)</f>
        <v>8100.3317403163283</v>
      </c>
      <c r="I163" s="257" t="str">
        <f>VLOOKUP($C163,'Country Results 2022 Ed (2018)'!$A$24:$AD$213,7,FALSE)</f>
        <v>South America</v>
      </c>
      <c r="J163" s="261" t="str">
        <f>VLOOKUP($C163,'Country Results 2022 Ed (2018)'!$A$24:$AD$213,8,FALSE)</f>
        <v>UM</v>
      </c>
      <c r="K163" s="262">
        <f>VLOOKUP($C163,'Country Results 2022 Ed (2018)'!$A$24:$AD$213,23,FALSE)</f>
        <v>3.0645670519171899</v>
      </c>
      <c r="L163" s="263">
        <f>VLOOKUP($C163,'Country Results 2022 Ed (2018)'!$A$24:$AD$213,29,FALSE)</f>
        <v>80.373524605036494</v>
      </c>
      <c r="M163" s="264">
        <f>VLOOKUP($C163,'Country Results 2022 Ed (2018)'!$A$24:$AD$213,30,FALSE)</f>
        <v>77.308957553119299</v>
      </c>
    </row>
    <row r="164" spans="1:13" ht="160.15" customHeight="1">
      <c r="A164" s="266">
        <v>163</v>
      </c>
      <c r="B164" s="271"/>
      <c r="C164" s="256" t="str">
        <f>'Country Results 2022 Ed (2018)'!A186</f>
        <v>Sweden</v>
      </c>
      <c r="D164" s="257" t="str">
        <f>VLOOKUP($C164,'Country Results 2022 Ed (2018)'!$A$24:$B$213,2,FALSE)</f>
        <v>3A</v>
      </c>
      <c r="E164" s="257">
        <f>VLOOKUP($C164,'Country Results 2022 Ed (2018)'!$A$24:$AD$213,3,FALSE)</f>
        <v>85.6</v>
      </c>
      <c r="F164" s="258">
        <f>VLOOKUP($C164,'Country Results 2022 Ed (2018)'!$A$24:$AD$213,4,FALSE)</f>
        <v>82.558499999999995</v>
      </c>
      <c r="G164" s="259">
        <f>VLOOKUP($C164,'Country Results 2022 Ed (2018)'!$A$24:$AD$213,5,FALSE)</f>
        <v>0.94299999999999995</v>
      </c>
      <c r="H164" s="260">
        <f>VLOOKUP($C164,'Country Results 2022 Ed (2018)'!$A$24:$AD$213,6,FALSE)</f>
        <v>59067.517556382314</v>
      </c>
      <c r="I164" s="257" t="str">
        <f>VLOOKUP($C164,'Country Results 2022 Ed (2018)'!$A$24:$AD$213,7,FALSE)</f>
        <v>EU</v>
      </c>
      <c r="J164" s="261" t="str">
        <f>VLOOKUP($C164,'Country Results 2022 Ed (2018)'!$A$24:$AD$213,8,FALSE)</f>
        <v>HI</v>
      </c>
      <c r="K164" s="262">
        <f>VLOOKUP($C164,'Country Results 2022 Ed (2018)'!$A$24:$AD$213,23,FALSE)</f>
        <v>6.2762556724511898</v>
      </c>
      <c r="L164" s="263">
        <f>VLOOKUP($C164,'Country Results 2022 Ed (2018)'!$A$24:$AD$213,29,FALSE)</f>
        <v>8.9590789986181605</v>
      </c>
      <c r="M164" s="264">
        <f>VLOOKUP($C164,'Country Results 2022 Ed (2018)'!$A$24:$AD$213,30,FALSE)</f>
        <v>2.6828233261669707</v>
      </c>
    </row>
    <row r="165" spans="1:13" ht="160.15" customHeight="1">
      <c r="A165" s="266">
        <v>164</v>
      </c>
      <c r="B165" s="271"/>
      <c r="C165" s="256" t="str">
        <f>'Country Results 2022 Ed (2018)'!A187</f>
        <v>Switzerland</v>
      </c>
      <c r="D165" s="257" t="str">
        <f>VLOOKUP($C165,'Country Results 2022 Ed (2018)'!$A$24:$B$213,2,FALSE)</f>
        <v>3A</v>
      </c>
      <c r="E165" s="257">
        <f>VLOOKUP($C165,'Country Results 2022 Ed (2018)'!$A$24:$AD$213,3,FALSE)</f>
        <v>80.099999999999994</v>
      </c>
      <c r="F165" s="258">
        <f>VLOOKUP($C165,'Country Results 2022 Ed (2018)'!$A$24:$AD$213,4,FALSE)</f>
        <v>83.753699999999995</v>
      </c>
      <c r="G165" s="259">
        <f>VLOOKUP($C165,'Country Results 2022 Ed (2018)'!$A$24:$AD$213,5,FALSE)</f>
        <v>0.95499999999999996</v>
      </c>
      <c r="H165" s="260">
        <f>VLOOKUP($C165,'Country Results 2022 Ed (2018)'!$A$24:$AD$213,6,FALSE)</f>
        <v>79173.217185124187</v>
      </c>
      <c r="I165" s="257" t="str">
        <f>VLOOKUP($C165,'Country Results 2022 Ed (2018)'!$A$24:$AD$213,7,FALSE)</f>
        <v>Other Europe</v>
      </c>
      <c r="J165" s="261" t="str">
        <f>VLOOKUP($C165,'Country Results 2022 Ed (2018)'!$A$24:$AD$213,8,FALSE)</f>
        <v>HI</v>
      </c>
      <c r="K165" s="262">
        <f>VLOOKUP($C165,'Country Results 2022 Ed (2018)'!$A$24:$AD$213,23,FALSE)</f>
        <v>4.3482501388537402</v>
      </c>
      <c r="L165" s="263">
        <f>VLOOKUP($C165,'Country Results 2022 Ed (2018)'!$A$24:$AD$213,29,FALSE)</f>
        <v>0.994260433993301</v>
      </c>
      <c r="M165" s="264">
        <f>VLOOKUP($C165,'Country Results 2022 Ed (2018)'!$A$24:$AD$213,30,FALSE)</f>
        <v>-3.3539897048604392</v>
      </c>
    </row>
    <row r="166" spans="1:13" ht="160.15" customHeight="1">
      <c r="A166" s="266">
        <v>165</v>
      </c>
      <c r="B166" s="271"/>
      <c r="C166" s="256" t="str">
        <f>'Country Results 2022 Ed (2018)'!A188</f>
        <v>Syrian Arab Republic</v>
      </c>
      <c r="D166" s="257" t="str">
        <f>VLOOKUP($C166,'Country Results 2022 Ed (2018)'!$A$24:$B$213,2,FALSE)</f>
        <v>3A</v>
      </c>
      <c r="E166" s="257">
        <f>VLOOKUP($C166,'Country Results 2022 Ed (2018)'!$A$24:$AD$213,3,FALSE)</f>
        <v>58</v>
      </c>
      <c r="F166" s="258">
        <f>VLOOKUP($C166,'Country Results 2022 Ed (2018)'!$A$24:$AD$213,4,FALSE)</f>
        <v>71.778999999999996</v>
      </c>
      <c r="G166" s="259">
        <f>VLOOKUP($C166,'Country Results 2022 Ed (2018)'!$A$24:$AD$213,5,FALSE)</f>
        <v>0.56299999999999994</v>
      </c>
      <c r="H166" s="260" t="str">
        <f>VLOOKUP($C166,'Country Results 2022 Ed (2018)'!$A$24:$AD$213,6,FALSE)</f>
        <v>-</v>
      </c>
      <c r="I166" s="257" t="str">
        <f>VLOOKUP($C166,'Country Results 2022 Ed (2018)'!$A$24:$AD$213,7,FALSE)</f>
        <v>Middle East/Central Asia</v>
      </c>
      <c r="J166" s="261" t="str">
        <f>VLOOKUP($C166,'Country Results 2022 Ed (2018)'!$A$24:$AD$213,8,FALSE)</f>
        <v>LM</v>
      </c>
      <c r="K166" s="262">
        <f>VLOOKUP($C166,'Country Results 2022 Ed (2018)'!$A$24:$AD$213,23,FALSE)</f>
        <v>1.3370039365208</v>
      </c>
      <c r="L166" s="263">
        <f>VLOOKUP($C166,'Country Results 2022 Ed (2018)'!$A$24:$AD$213,29,FALSE)</f>
        <v>0.48677678780853201</v>
      </c>
      <c r="M166" s="264">
        <f>VLOOKUP($C166,'Country Results 2022 Ed (2018)'!$A$24:$AD$213,30,FALSE)</f>
        <v>-0.8502271487122679</v>
      </c>
    </row>
    <row r="167" spans="1:13" ht="160.15" customHeight="1">
      <c r="A167" s="266">
        <v>166</v>
      </c>
      <c r="B167" s="271"/>
      <c r="C167" s="256" t="str">
        <f>'Country Results 2022 Ed (2018)'!A189</f>
        <v>Tajikistan</v>
      </c>
      <c r="D167" s="257" t="str">
        <f>VLOOKUP($C167,'Country Results 2022 Ed (2018)'!$A$24:$B$213,2,FALSE)</f>
        <v>2A</v>
      </c>
      <c r="E167" s="257">
        <f>VLOOKUP($C167,'Country Results 2022 Ed (2018)'!$A$24:$AD$213,3,FALSE)</f>
        <v>69.8</v>
      </c>
      <c r="F167" s="258">
        <f>VLOOKUP($C167,'Country Results 2022 Ed (2018)'!$A$24:$AD$213,4,FALSE)</f>
        <v>70.879000000000005</v>
      </c>
      <c r="G167" s="259">
        <f>VLOOKUP($C167,'Country Results 2022 Ed (2018)'!$A$24:$AD$213,5,FALSE)</f>
        <v>0.66100000000000003</v>
      </c>
      <c r="H167" s="260">
        <f>VLOOKUP($C167,'Country Results 2022 Ed (2018)'!$A$24:$AD$213,6,FALSE)</f>
        <v>1073.0230007779585</v>
      </c>
      <c r="I167" s="257" t="str">
        <f>VLOOKUP($C167,'Country Results 2022 Ed (2018)'!$A$24:$AD$213,7,FALSE)</f>
        <v>Middle East/Central Asia</v>
      </c>
      <c r="J167" s="261" t="str">
        <f>VLOOKUP($C167,'Country Results 2022 Ed (2018)'!$A$24:$AD$213,8,FALSE)</f>
        <v>LI</v>
      </c>
      <c r="K167" s="262">
        <f>VLOOKUP($C167,'Country Results 2022 Ed (2018)'!$A$24:$AD$213,23,FALSE)</f>
        <v>1.1276497284206</v>
      </c>
      <c r="L167" s="263">
        <f>VLOOKUP($C167,'Country Results 2022 Ed (2018)'!$A$24:$AD$213,29,FALSE)</f>
        <v>0.47560318306423599</v>
      </c>
      <c r="M167" s="264">
        <f>VLOOKUP($C167,'Country Results 2022 Ed (2018)'!$A$24:$AD$213,30,FALSE)</f>
        <v>-0.65204654535636397</v>
      </c>
    </row>
    <row r="168" spans="1:13" ht="160.15" customHeight="1">
      <c r="A168" s="266">
        <v>167</v>
      </c>
      <c r="B168" s="271"/>
      <c r="C168" s="256" t="str">
        <f>'Country Results 2022 Ed (2018)'!A190</f>
        <v>Tanzania, United Republic of</v>
      </c>
      <c r="D168" s="257" t="str">
        <f>VLOOKUP($C168,'Country Results 2022 Ed (2018)'!$A$24:$B$213,2,FALSE)</f>
        <v>3A</v>
      </c>
      <c r="E168" s="257">
        <f>VLOOKUP($C168,'Country Results 2022 Ed (2018)'!$A$24:$AD$213,3,FALSE)</f>
        <v>56.4</v>
      </c>
      <c r="F168" s="258">
        <f>VLOOKUP($C168,'Country Results 2022 Ed (2018)'!$A$24:$AD$213,4,FALSE)</f>
        <v>65.015000000000001</v>
      </c>
      <c r="G168" s="259">
        <f>VLOOKUP($C168,'Country Results 2022 Ed (2018)'!$A$24:$AD$213,5,FALSE)</f>
        <v>0.52400000000000002</v>
      </c>
      <c r="H168" s="260">
        <f>VLOOKUP($C168,'Country Results 2022 Ed (2018)'!$A$24:$AD$213,6,FALSE)</f>
        <v>931.3041204253866</v>
      </c>
      <c r="I168" s="257" t="str">
        <f>VLOOKUP($C168,'Country Results 2022 Ed (2018)'!$A$24:$AD$213,7,FALSE)</f>
        <v>Africa</v>
      </c>
      <c r="J168" s="261" t="str">
        <f>VLOOKUP($C168,'Country Results 2022 Ed (2018)'!$A$24:$AD$213,8,FALSE)</f>
        <v>LI</v>
      </c>
      <c r="K168" s="262">
        <f>VLOOKUP($C168,'Country Results 2022 Ed (2018)'!$A$24:$AD$213,23,FALSE)</f>
        <v>1.1729527948415099</v>
      </c>
      <c r="L168" s="263">
        <f>VLOOKUP($C168,'Country Results 2022 Ed (2018)'!$A$24:$AD$213,29,FALSE)</f>
        <v>0.98398075948921904</v>
      </c>
      <c r="M168" s="264">
        <f>VLOOKUP($C168,'Country Results 2022 Ed (2018)'!$A$24:$AD$213,30,FALSE)</f>
        <v>-0.1889720353522909</v>
      </c>
    </row>
    <row r="169" spans="1:13" ht="160.15" customHeight="1">
      <c r="A169" s="266">
        <v>168</v>
      </c>
      <c r="B169" s="271"/>
      <c r="C169" s="256" t="str">
        <f>'Country Results 2022 Ed (2018)'!A191</f>
        <v>Thailand</v>
      </c>
      <c r="D169" s="257" t="str">
        <f>VLOOKUP($C169,'Country Results 2022 Ed (2018)'!$A$24:$B$213,2,FALSE)</f>
        <v>3A</v>
      </c>
      <c r="E169" s="257">
        <f>VLOOKUP($C169,'Country Results 2022 Ed (2018)'!$A$24:$AD$213,3,FALSE)</f>
        <v>74.2</v>
      </c>
      <c r="F169" s="258">
        <f>VLOOKUP($C169,'Country Results 2022 Ed (2018)'!$A$24:$AD$213,4,FALSE)</f>
        <v>76.930999999999997</v>
      </c>
      <c r="G169" s="259">
        <f>VLOOKUP($C169,'Country Results 2022 Ed (2018)'!$A$24:$AD$213,5,FALSE)</f>
        <v>0.77200000000000002</v>
      </c>
      <c r="H169" s="260">
        <f>VLOOKUP($C169,'Country Results 2022 Ed (2018)'!$A$24:$AD$213,6,FALSE)</f>
        <v>6366.2616936848699</v>
      </c>
      <c r="I169" s="257" t="str">
        <f>VLOOKUP($C169,'Country Results 2022 Ed (2018)'!$A$24:$AD$213,7,FALSE)</f>
        <v>Asia-Pacific</v>
      </c>
      <c r="J169" s="261" t="str">
        <f>VLOOKUP($C169,'Country Results 2022 Ed (2018)'!$A$24:$AD$213,8,FALSE)</f>
        <v>UM</v>
      </c>
      <c r="K169" s="262">
        <f>VLOOKUP($C169,'Country Results 2022 Ed (2018)'!$A$24:$AD$213,23,FALSE)</f>
        <v>2.3523667430519</v>
      </c>
      <c r="L169" s="263">
        <f>VLOOKUP($C169,'Country Results 2022 Ed (2018)'!$A$24:$AD$213,29,FALSE)</f>
        <v>1.2707677554672201</v>
      </c>
      <c r="M169" s="264">
        <f>VLOOKUP($C169,'Country Results 2022 Ed (2018)'!$A$24:$AD$213,30,FALSE)</f>
        <v>-1.0815989875846799</v>
      </c>
    </row>
    <row r="170" spans="1:13" ht="160.15" customHeight="1">
      <c r="A170" s="266">
        <v>169</v>
      </c>
      <c r="B170" s="271"/>
      <c r="C170" s="256" t="str">
        <f>'Country Results 2022 Ed (2018)'!A192</f>
        <v>Timor-Leste</v>
      </c>
      <c r="D170" s="257" t="str">
        <f>VLOOKUP($C170,'Country Results 2022 Ed (2018)'!$A$24:$B$213,2,FALSE)</f>
        <v>2A</v>
      </c>
      <c r="E170" s="257" t="str">
        <f>VLOOKUP($C170,'Country Results 2022 Ed (2018)'!$A$24:$AD$213,3,FALSE)</f>
        <v>-</v>
      </c>
      <c r="F170" s="258">
        <f>VLOOKUP($C170,'Country Results 2022 Ed (2018)'!$A$24:$AD$213,4,FALSE)</f>
        <v>69.260000000000005</v>
      </c>
      <c r="G170" s="259">
        <f>VLOOKUP($C170,'Country Results 2022 Ed (2018)'!$A$24:$AD$213,5,FALSE)</f>
        <v>0.59899999999999998</v>
      </c>
      <c r="H170" s="260">
        <f>VLOOKUP($C170,'Country Results 2022 Ed (2018)'!$A$24:$AD$213,6,FALSE)</f>
        <v>839.88582112040035</v>
      </c>
      <c r="I170" s="257" t="str">
        <f>VLOOKUP($C170,'Country Results 2022 Ed (2018)'!$A$24:$AD$213,7,FALSE)</f>
        <v>Asia-Pacific</v>
      </c>
      <c r="J170" s="261" t="str">
        <f>VLOOKUP($C170,'Country Results 2022 Ed (2018)'!$A$24:$AD$213,8,FALSE)</f>
        <v>LM</v>
      </c>
      <c r="K170" s="262">
        <f>VLOOKUP($C170,'Country Results 2022 Ed (2018)'!$A$24:$AD$213,23,FALSE)</f>
        <v>0.592356130603373</v>
      </c>
      <c r="L170" s="263">
        <f>VLOOKUP($C170,'Country Results 2022 Ed (2018)'!$A$24:$AD$213,29,FALSE)</f>
        <v>1.66612096550616</v>
      </c>
      <c r="M170" s="264">
        <f>VLOOKUP($C170,'Country Results 2022 Ed (2018)'!$A$24:$AD$213,30,FALSE)</f>
        <v>1.0737648349027871</v>
      </c>
    </row>
    <row r="171" spans="1:13" ht="160.15" customHeight="1">
      <c r="A171" s="266">
        <v>170</v>
      </c>
      <c r="B171" s="271"/>
      <c r="C171" s="256" t="str">
        <f>'Country Results 2022 Ed (2018)'!A193</f>
        <v>Togo</v>
      </c>
      <c r="D171" s="257" t="str">
        <f>VLOOKUP($C171,'Country Results 2022 Ed (2018)'!$A$24:$B$213,2,FALSE)</f>
        <v>3A</v>
      </c>
      <c r="E171" s="257">
        <f>VLOOKUP($C171,'Country Results 2022 Ed (2018)'!$A$24:$AD$213,3,FALSE)</f>
        <v>53.2</v>
      </c>
      <c r="F171" s="258">
        <f>VLOOKUP($C171,'Country Results 2022 Ed (2018)'!$A$24:$AD$213,4,FALSE)</f>
        <v>60.76</v>
      </c>
      <c r="G171" s="259">
        <f>VLOOKUP($C171,'Country Results 2022 Ed (2018)'!$A$24:$AD$213,5,FALSE)</f>
        <v>0.51</v>
      </c>
      <c r="H171" s="260">
        <f>VLOOKUP($C171,'Country Results 2022 Ed (2018)'!$A$24:$AD$213,6,FALSE)</f>
        <v>676.98810709212148</v>
      </c>
      <c r="I171" s="257" t="str">
        <f>VLOOKUP($C171,'Country Results 2022 Ed (2018)'!$A$24:$AD$213,7,FALSE)</f>
        <v>Africa</v>
      </c>
      <c r="J171" s="261" t="str">
        <f>VLOOKUP($C171,'Country Results 2022 Ed (2018)'!$A$24:$AD$213,8,FALSE)</f>
        <v>LI</v>
      </c>
      <c r="K171" s="262">
        <f>VLOOKUP($C171,'Country Results 2022 Ed (2018)'!$A$24:$AD$213,23,FALSE)</f>
        <v>1.0437312799645799</v>
      </c>
      <c r="L171" s="263">
        <f>VLOOKUP($C171,'Country Results 2022 Ed (2018)'!$A$24:$AD$213,29,FALSE)</f>
        <v>0.59389561047740602</v>
      </c>
      <c r="M171" s="264">
        <f>VLOOKUP($C171,'Country Results 2022 Ed (2018)'!$A$24:$AD$213,30,FALSE)</f>
        <v>-0.44983566948717391</v>
      </c>
    </row>
    <row r="172" spans="1:13" ht="160.15" customHeight="1">
      <c r="A172" s="266">
        <v>171</v>
      </c>
      <c r="B172" s="271"/>
      <c r="C172" s="256" t="str">
        <f>'Country Results 2022 Ed (2018)'!A194</f>
        <v>Tonga</v>
      </c>
      <c r="D172" s="257" t="str">
        <f>VLOOKUP($C172,'Country Results 2022 Ed (2018)'!$A$24:$B$213,2,FALSE)</f>
        <v>2B</v>
      </c>
      <c r="E172" s="257" t="str">
        <f>VLOOKUP($C172,'Country Results 2022 Ed (2018)'!$A$24:$AD$213,3,FALSE)</f>
        <v>-</v>
      </c>
      <c r="F172" s="258">
        <f>VLOOKUP($C172,'Country Results 2022 Ed (2018)'!$A$24:$AD$213,4,FALSE)</f>
        <v>70.801000000000002</v>
      </c>
      <c r="G172" s="259">
        <f>VLOOKUP($C172,'Country Results 2022 Ed (2018)'!$A$24:$AD$213,5,FALSE)</f>
        <v>0.72299999999999998</v>
      </c>
      <c r="H172" s="260">
        <f>VLOOKUP($C172,'Country Results 2022 Ed (2018)'!$A$24:$AD$213,6,FALSE)</f>
        <v>4377.6757671775404</v>
      </c>
      <c r="I172" s="257" t="str">
        <f>VLOOKUP($C172,'Country Results 2022 Ed (2018)'!$A$24:$AD$213,7,FALSE)</f>
        <v>Asia-Pacific</v>
      </c>
      <c r="J172" s="261" t="str">
        <f>VLOOKUP($C172,'Country Results 2022 Ed (2018)'!$A$24:$AD$213,8,FALSE)</f>
        <v>LM</v>
      </c>
      <c r="K172" s="262">
        <f>VLOOKUP($C172,'Country Results 2022 Ed (2018)'!$A$24:$AD$213,23,FALSE)</f>
        <v>2.9205765244697299</v>
      </c>
      <c r="L172" s="263">
        <f>VLOOKUP($C172,'Country Results 2022 Ed (2018)'!$A$24:$AD$213,29,FALSE)</f>
        <v>1.0813133855980199</v>
      </c>
      <c r="M172" s="264">
        <f>VLOOKUP($C172,'Country Results 2022 Ed (2018)'!$A$24:$AD$213,30,FALSE)</f>
        <v>-1.83926313887171</v>
      </c>
    </row>
    <row r="173" spans="1:13" ht="160.15" customHeight="1">
      <c r="A173" s="266">
        <v>172</v>
      </c>
      <c r="B173" s="271"/>
      <c r="C173" s="256" t="str">
        <f>'Country Results 2022 Ed (2018)'!A195</f>
        <v>Trinidad and Tobago</v>
      </c>
      <c r="D173" s="257" t="str">
        <f>VLOOKUP($C173,'Country Results 2022 Ed (2018)'!$A$24:$B$213,2,FALSE)</f>
        <v>2A</v>
      </c>
      <c r="E173" s="257">
        <f>VLOOKUP($C173,'Country Results 2022 Ed (2018)'!$A$24:$AD$213,3,FALSE)</f>
        <v>63.5</v>
      </c>
      <c r="F173" s="258">
        <f>VLOOKUP($C173,'Country Results 2022 Ed (2018)'!$A$24:$AD$213,4,FALSE)</f>
        <v>73.38</v>
      </c>
      <c r="G173" s="259">
        <f>VLOOKUP($C173,'Country Results 2022 Ed (2018)'!$A$24:$AD$213,5,FALSE)</f>
        <v>0.79500000000000004</v>
      </c>
      <c r="H173" s="260">
        <f>VLOOKUP($C173,'Country Results 2022 Ed (2018)'!$A$24:$AD$213,6,FALSE)</f>
        <v>15161.241954618194</v>
      </c>
      <c r="I173" s="257" t="str">
        <f>VLOOKUP($C173,'Country Results 2022 Ed (2018)'!$A$24:$AD$213,7,FALSE)</f>
        <v>Central America/Caribbean</v>
      </c>
      <c r="J173" s="261" t="str">
        <f>VLOOKUP($C173,'Country Results 2022 Ed (2018)'!$A$24:$AD$213,8,FALSE)</f>
        <v>HI</v>
      </c>
      <c r="K173" s="262">
        <f>VLOOKUP($C173,'Country Results 2022 Ed (2018)'!$A$24:$AD$213,23,FALSE)</f>
        <v>7.4437415272762104</v>
      </c>
      <c r="L173" s="263">
        <f>VLOOKUP($C173,'Country Results 2022 Ed (2018)'!$A$24:$AD$213,29,FALSE)</f>
        <v>1.49867686268809</v>
      </c>
      <c r="M173" s="264">
        <f>VLOOKUP($C173,'Country Results 2022 Ed (2018)'!$A$24:$AD$213,30,FALSE)</f>
        <v>-5.94506466458812</v>
      </c>
    </row>
    <row r="174" spans="1:13" ht="160.15" customHeight="1">
      <c r="A174" s="266">
        <v>173</v>
      </c>
      <c r="B174" s="271"/>
      <c r="C174" s="256" t="str">
        <f>'Country Results 2022 Ed (2018)'!A196</f>
        <v>Tunisia</v>
      </c>
      <c r="D174" s="257" t="str">
        <f>VLOOKUP($C174,'Country Results 2022 Ed (2018)'!$A$24:$B$213,2,FALSE)</f>
        <v>3A</v>
      </c>
      <c r="E174" s="257">
        <f>VLOOKUP($C174,'Country Results 2022 Ed (2018)'!$A$24:$AD$213,3,FALSE)</f>
        <v>71.400000000000006</v>
      </c>
      <c r="F174" s="258">
        <f>VLOOKUP($C174,'Country Results 2022 Ed (2018)'!$A$24:$AD$213,4,FALSE)</f>
        <v>76.504999999999995</v>
      </c>
      <c r="G174" s="259">
        <f>VLOOKUP($C174,'Country Results 2022 Ed (2018)'!$A$24:$AD$213,5,FALSE)</f>
        <v>0.73799999999999999</v>
      </c>
      <c r="H174" s="260">
        <f>VLOOKUP($C174,'Country Results 2022 Ed (2018)'!$A$24:$AD$213,6,FALSE)</f>
        <v>4408.3715922759593</v>
      </c>
      <c r="I174" s="257" t="str">
        <f>VLOOKUP($C174,'Country Results 2022 Ed (2018)'!$A$24:$AD$213,7,FALSE)</f>
        <v>Africa</v>
      </c>
      <c r="J174" s="261" t="str">
        <f>VLOOKUP($C174,'Country Results 2022 Ed (2018)'!$A$24:$AD$213,8,FALSE)</f>
        <v>UM</v>
      </c>
      <c r="K174" s="262">
        <f>VLOOKUP($C174,'Country Results 2022 Ed (2018)'!$A$24:$AD$213,23,FALSE)</f>
        <v>2.0243796150104099</v>
      </c>
      <c r="L174" s="263">
        <f>VLOOKUP($C174,'Country Results 2022 Ed (2018)'!$A$24:$AD$213,29,FALSE)</f>
        <v>0.68554386901167097</v>
      </c>
      <c r="M174" s="264">
        <f>VLOOKUP($C174,'Country Results 2022 Ed (2018)'!$A$24:$AD$213,30,FALSE)</f>
        <v>-1.3388357459987388</v>
      </c>
    </row>
    <row r="175" spans="1:13" ht="160.15" customHeight="1">
      <c r="A175" s="266">
        <v>174</v>
      </c>
      <c r="B175" s="271"/>
      <c r="C175" s="256" t="str">
        <f>'Country Results 2022 Ed (2018)'!A197</f>
        <v>Turkey</v>
      </c>
      <c r="D175" s="257" t="str">
        <f>VLOOKUP($C175,'Country Results 2022 Ed (2018)'!$A$24:$B$213,2,FALSE)</f>
        <v>3A</v>
      </c>
      <c r="E175" s="257">
        <f>VLOOKUP($C175,'Country Results 2022 Ed (2018)'!$A$24:$AD$213,3,FALSE)</f>
        <v>70.400000000000006</v>
      </c>
      <c r="F175" s="258">
        <f>VLOOKUP($C175,'Country Results 2022 Ed (2018)'!$A$24:$AD$213,4,FALSE)</f>
        <v>77.436999999999998</v>
      </c>
      <c r="G175" s="259">
        <f>VLOOKUP($C175,'Country Results 2022 Ed (2018)'!$A$24:$AD$213,5,FALSE)</f>
        <v>0.81699999999999995</v>
      </c>
      <c r="H175" s="260">
        <f>VLOOKUP($C175,'Country Results 2022 Ed (2018)'!$A$24:$AD$213,6,FALSE)</f>
        <v>15180.938282559579</v>
      </c>
      <c r="I175" s="257" t="str">
        <f>VLOOKUP($C175,'Country Results 2022 Ed (2018)'!$A$24:$AD$213,7,FALSE)</f>
        <v>Middle East/Central Asia</v>
      </c>
      <c r="J175" s="261" t="str">
        <f>VLOOKUP($C175,'Country Results 2022 Ed (2018)'!$A$24:$AD$213,8,FALSE)</f>
        <v>UM</v>
      </c>
      <c r="K175" s="262">
        <f>VLOOKUP($C175,'Country Results 2022 Ed (2018)'!$A$24:$AD$213,23,FALSE)</f>
        <v>3.3452235073532601</v>
      </c>
      <c r="L175" s="263">
        <f>VLOOKUP($C175,'Country Results 2022 Ed (2018)'!$A$24:$AD$213,29,FALSE)</f>
        <v>1.30464481045706</v>
      </c>
      <c r="M175" s="264">
        <f>VLOOKUP($C175,'Country Results 2022 Ed (2018)'!$A$24:$AD$213,30,FALSE)</f>
        <v>-2.0405786968962003</v>
      </c>
    </row>
    <row r="176" spans="1:13" ht="160.15" customHeight="1">
      <c r="A176" s="266">
        <v>175</v>
      </c>
      <c r="B176" s="271"/>
      <c r="C176" s="256" t="str">
        <f>'Country Results 2022 Ed (2018)'!A198</f>
        <v>Turkmenistan</v>
      </c>
      <c r="D176" s="257" t="str">
        <f>VLOOKUP($C176,'Country Results 2022 Ed (2018)'!$A$24:$B$213,2,FALSE)</f>
        <v>3A</v>
      </c>
      <c r="E176" s="257">
        <f>VLOOKUP($C176,'Country Results 2022 Ed (2018)'!$A$24:$AD$213,3,FALSE)</f>
        <v>61.1</v>
      </c>
      <c r="F176" s="258">
        <f>VLOOKUP($C176,'Country Results 2022 Ed (2018)'!$A$24:$AD$213,4,FALSE)</f>
        <v>68.072999999999993</v>
      </c>
      <c r="G176" s="259">
        <f>VLOOKUP($C176,'Country Results 2022 Ed (2018)'!$A$24:$AD$213,5,FALSE)</f>
        <v>0.71</v>
      </c>
      <c r="H176" s="260">
        <f>VLOOKUP($C176,'Country Results 2022 Ed (2018)'!$A$24:$AD$213,6,FALSE)</f>
        <v>7647.9517248406719</v>
      </c>
      <c r="I176" s="257" t="str">
        <f>VLOOKUP($C176,'Country Results 2022 Ed (2018)'!$A$24:$AD$213,7,FALSE)</f>
        <v>Middle East/Central Asia</v>
      </c>
      <c r="J176" s="261" t="str">
        <f>VLOOKUP($C176,'Country Results 2022 Ed (2018)'!$A$24:$AD$213,8,FALSE)</f>
        <v>LM</v>
      </c>
      <c r="K176" s="262">
        <f>VLOOKUP($C176,'Country Results 2022 Ed (2018)'!$A$24:$AD$213,23,FALSE)</f>
        <v>4.8969079000481202</v>
      </c>
      <c r="L176" s="263">
        <f>VLOOKUP($C176,'Country Results 2022 Ed (2018)'!$A$24:$AD$213,29,FALSE)</f>
        <v>2.2852860843534599</v>
      </c>
      <c r="M176" s="264">
        <f>VLOOKUP($C176,'Country Results 2022 Ed (2018)'!$A$24:$AD$213,30,FALSE)</f>
        <v>-2.6116218156946602</v>
      </c>
    </row>
    <row r="177" spans="1:13" ht="160.15" customHeight="1">
      <c r="A177" s="266">
        <v>176</v>
      </c>
      <c r="B177" s="271"/>
      <c r="C177" s="256" t="str">
        <f>'Country Results 2022 Ed (2018)'!A199</f>
        <v>Uganda</v>
      </c>
      <c r="D177" s="257" t="str">
        <f>VLOOKUP($C177,'Country Results 2022 Ed (2018)'!$A$24:$B$213,2,FALSE)</f>
        <v>3A</v>
      </c>
      <c r="E177" s="257">
        <f>VLOOKUP($C177,'Country Results 2022 Ed (2018)'!$A$24:$AD$213,3,FALSE)</f>
        <v>53.5</v>
      </c>
      <c r="F177" s="258">
        <f>VLOOKUP($C177,'Country Results 2022 Ed (2018)'!$A$24:$AD$213,4,FALSE)</f>
        <v>62.972999999999999</v>
      </c>
      <c r="G177" s="259">
        <f>VLOOKUP($C177,'Country Results 2022 Ed (2018)'!$A$24:$AD$213,5,FALSE)</f>
        <v>0.53800000000000003</v>
      </c>
      <c r="H177" s="260">
        <f>VLOOKUP($C177,'Country Results 2022 Ed (2018)'!$A$24:$AD$213,6,FALSE)</f>
        <v>933.71480727374637</v>
      </c>
      <c r="I177" s="257" t="str">
        <f>VLOOKUP($C177,'Country Results 2022 Ed (2018)'!$A$24:$AD$213,7,FALSE)</f>
        <v>Africa</v>
      </c>
      <c r="J177" s="261" t="str">
        <f>VLOOKUP($C177,'Country Results 2022 Ed (2018)'!$A$24:$AD$213,8,FALSE)</f>
        <v>LI</v>
      </c>
      <c r="K177" s="262">
        <f>VLOOKUP($C177,'Country Results 2022 Ed (2018)'!$A$24:$AD$213,23,FALSE)</f>
        <v>1.0589566182807999</v>
      </c>
      <c r="L177" s="263">
        <f>VLOOKUP($C177,'Country Results 2022 Ed (2018)'!$A$24:$AD$213,29,FALSE)</f>
        <v>0.46707508480895599</v>
      </c>
      <c r="M177" s="264">
        <f>VLOOKUP($C177,'Country Results 2022 Ed (2018)'!$A$24:$AD$213,30,FALSE)</f>
        <v>-0.59188153347184391</v>
      </c>
    </row>
    <row r="178" spans="1:13" ht="160.15" customHeight="1">
      <c r="A178" s="266">
        <v>177</v>
      </c>
      <c r="B178" s="271"/>
      <c r="C178" s="256" t="str">
        <f>'Country Results 2022 Ed (2018)'!A200</f>
        <v>Ukraine</v>
      </c>
      <c r="D178" s="257" t="str">
        <f>VLOOKUP($C178,'Country Results 2022 Ed (2018)'!$A$24:$B$213,2,FALSE)</f>
        <v>2A</v>
      </c>
      <c r="E178" s="257">
        <f>VLOOKUP($C178,'Country Results 2022 Ed (2018)'!$A$24:$AD$213,3,FALSE)</f>
        <v>75.5</v>
      </c>
      <c r="F178" s="258">
        <f>VLOOKUP($C178,'Country Results 2022 Ed (2018)'!$A$24:$AD$213,4,FALSE)</f>
        <v>71.582700000000003</v>
      </c>
      <c r="G178" s="259">
        <f>VLOOKUP($C178,'Country Results 2022 Ed (2018)'!$A$24:$AD$213,5,FALSE)</f>
        <v>0.77400000000000002</v>
      </c>
      <c r="H178" s="260">
        <f>VLOOKUP($C178,'Country Results 2022 Ed (2018)'!$A$24:$AD$213,6,FALSE)</f>
        <v>2960.7062824163968</v>
      </c>
      <c r="I178" s="257" t="str">
        <f>VLOOKUP($C178,'Country Results 2022 Ed (2018)'!$A$24:$AD$213,7,FALSE)</f>
        <v>Other Europe</v>
      </c>
      <c r="J178" s="261" t="str">
        <f>VLOOKUP($C178,'Country Results 2022 Ed (2018)'!$A$24:$AD$213,8,FALSE)</f>
        <v>LM</v>
      </c>
      <c r="K178" s="262">
        <f>VLOOKUP($C178,'Country Results 2022 Ed (2018)'!$A$24:$AD$213,23,FALSE)</f>
        <v>2.4227728898666498</v>
      </c>
      <c r="L178" s="263">
        <f>VLOOKUP($C178,'Country Results 2022 Ed (2018)'!$A$24:$AD$213,29,FALSE)</f>
        <v>2.73813513268375</v>
      </c>
      <c r="M178" s="264">
        <f>VLOOKUP($C178,'Country Results 2022 Ed (2018)'!$A$24:$AD$213,30,FALSE)</f>
        <v>0.31536224281710012</v>
      </c>
    </row>
    <row r="179" spans="1:13" ht="160.15" customHeight="1">
      <c r="A179" s="266">
        <v>178</v>
      </c>
      <c r="B179" s="271"/>
      <c r="C179" s="256" t="str">
        <f>'Country Results 2022 Ed (2018)'!A201</f>
        <v>United Arab Emirates</v>
      </c>
      <c r="D179" s="257" t="str">
        <f>VLOOKUP($C179,'Country Results 2022 Ed (2018)'!$A$24:$B$213,2,FALSE)</f>
        <v>3A</v>
      </c>
      <c r="E179" s="257">
        <f>VLOOKUP($C179,'Country Results 2022 Ed (2018)'!$A$24:$AD$213,3,FALSE)</f>
        <v>70.2</v>
      </c>
      <c r="F179" s="258">
        <f>VLOOKUP($C179,'Country Results 2022 Ed (2018)'!$A$24:$AD$213,4,FALSE)</f>
        <v>77.813999999999993</v>
      </c>
      <c r="G179" s="259">
        <f>VLOOKUP($C179,'Country Results 2022 Ed (2018)'!$A$24:$AD$213,5,FALSE)</f>
        <v>0.88900000000000001</v>
      </c>
      <c r="H179" s="260">
        <f>VLOOKUP($C179,'Country Results 2022 Ed (2018)'!$A$24:$AD$213,6,FALSE)</f>
        <v>41325.060182397203</v>
      </c>
      <c r="I179" s="257" t="str">
        <f>VLOOKUP($C179,'Country Results 2022 Ed (2018)'!$A$24:$AD$213,7,FALSE)</f>
        <v>Middle East/Central Asia</v>
      </c>
      <c r="J179" s="261" t="str">
        <f>VLOOKUP($C179,'Country Results 2022 Ed (2018)'!$A$24:$AD$213,8,FALSE)</f>
        <v>HI</v>
      </c>
      <c r="K179" s="262">
        <f>VLOOKUP($C179,'Country Results 2022 Ed (2018)'!$A$24:$AD$213,23,FALSE)</f>
        <v>8.0962186446552291</v>
      </c>
      <c r="L179" s="263">
        <f>VLOOKUP($C179,'Country Results 2022 Ed (2018)'!$A$24:$AD$213,29,FALSE)</f>
        <v>0.51721022148006901</v>
      </c>
      <c r="M179" s="264">
        <f>VLOOKUP($C179,'Country Results 2022 Ed (2018)'!$A$24:$AD$213,30,FALSE)</f>
        <v>-7.5790084231751598</v>
      </c>
    </row>
    <row r="180" spans="1:13" ht="160.15" customHeight="1">
      <c r="A180" s="266">
        <v>179</v>
      </c>
      <c r="B180" s="271"/>
      <c r="C180" s="256" t="str">
        <f>'Country Results 2022 Ed (2018)'!A202</f>
        <v>United Kingdom</v>
      </c>
      <c r="D180" s="257" t="str">
        <f>VLOOKUP($C180,'Country Results 2022 Ed (2018)'!$A$24:$B$213,2,FALSE)</f>
        <v>3A</v>
      </c>
      <c r="E180" s="257">
        <f>VLOOKUP($C180,'Country Results 2022 Ed (2018)'!$A$24:$AD$213,3,FALSE)</f>
        <v>80</v>
      </c>
      <c r="F180" s="258">
        <f>VLOOKUP($C180,'Country Results 2022 Ed (2018)'!$A$24:$AD$213,4,FALSE)</f>
        <v>81.256100000000004</v>
      </c>
      <c r="G180" s="259">
        <f>VLOOKUP($C180,'Country Results 2022 Ed (2018)'!$A$24:$AD$213,5,FALSE)</f>
        <v>0.92800000000000005</v>
      </c>
      <c r="H180" s="260">
        <f>VLOOKUP($C180,'Country Results 2022 Ed (2018)'!$A$24:$AD$213,6,FALSE)</f>
        <v>42894.35426799058</v>
      </c>
      <c r="I180" s="257" t="str">
        <f>VLOOKUP($C180,'Country Results 2022 Ed (2018)'!$A$24:$AD$213,7,FALSE)</f>
        <v>EU</v>
      </c>
      <c r="J180" s="261" t="str">
        <f>VLOOKUP($C180,'Country Results 2022 Ed (2018)'!$A$24:$AD$213,8,FALSE)</f>
        <v>HI</v>
      </c>
      <c r="K180" s="262">
        <f>VLOOKUP($C180,'Country Results 2022 Ed (2018)'!$A$24:$AD$213,23,FALSE)</f>
        <v>4.17932377823987</v>
      </c>
      <c r="L180" s="263">
        <f>VLOOKUP($C180,'Country Results 2022 Ed (2018)'!$A$24:$AD$213,29,FALSE)</f>
        <v>1.0276659777755099</v>
      </c>
      <c r="M180" s="264">
        <f>VLOOKUP($C180,'Country Results 2022 Ed (2018)'!$A$24:$AD$213,30,FALSE)</f>
        <v>-3.1516578004643598</v>
      </c>
    </row>
    <row r="181" spans="1:13" ht="160.15" customHeight="1">
      <c r="A181" s="266">
        <v>180</v>
      </c>
      <c r="B181" s="271"/>
      <c r="C181" s="256" t="str">
        <f>'Country Results 2022 Ed (2018)'!A203</f>
        <v>United States of America</v>
      </c>
      <c r="D181" s="257" t="str">
        <f>VLOOKUP($C181,'Country Results 2022 Ed (2018)'!$A$24:$B$213,2,FALSE)</f>
        <v>3A</v>
      </c>
      <c r="E181" s="257">
        <f>VLOOKUP($C181,'Country Results 2022 Ed (2018)'!$A$24:$AD$213,3,FALSE)</f>
        <v>76</v>
      </c>
      <c r="F181" s="258">
        <f>VLOOKUP($C181,'Country Results 2022 Ed (2018)'!$A$24:$AD$213,4,FALSE)</f>
        <v>78.638999999999996</v>
      </c>
      <c r="G181" s="259">
        <f>VLOOKUP($C181,'Country Results 2022 Ed (2018)'!$A$24:$AD$213,5,FALSE)</f>
        <v>0.92500000000000004</v>
      </c>
      <c r="H181" s="260">
        <f>VLOOKUP($C181,'Country Results 2022 Ed (2018)'!$A$24:$AD$213,6,FALSE)</f>
        <v>54723.995401961503</v>
      </c>
      <c r="I181" s="257" t="str">
        <f>VLOOKUP($C181,'Country Results 2022 Ed (2018)'!$A$24:$AD$213,7,FALSE)</f>
        <v>North America</v>
      </c>
      <c r="J181" s="261" t="str">
        <f>VLOOKUP($C181,'Country Results 2022 Ed (2018)'!$A$24:$AD$213,8,FALSE)</f>
        <v>HI</v>
      </c>
      <c r="K181" s="262">
        <f>VLOOKUP($C181,'Country Results 2022 Ed (2018)'!$A$24:$AD$213,23,FALSE)</f>
        <v>8.1223831248632798</v>
      </c>
      <c r="L181" s="263">
        <f>VLOOKUP($C181,'Country Results 2022 Ed (2018)'!$A$24:$AD$213,29,FALSE)</f>
        <v>3.3859024850616302</v>
      </c>
      <c r="M181" s="264">
        <f>VLOOKUP($C181,'Country Results 2022 Ed (2018)'!$A$24:$AD$213,30,FALSE)</f>
        <v>-4.7364806398016501</v>
      </c>
    </row>
    <row r="182" spans="1:13" ht="160.15" customHeight="1">
      <c r="A182" s="266">
        <v>181</v>
      </c>
      <c r="B182" s="271"/>
      <c r="C182" s="256" t="str">
        <f>'Country Results 2022 Ed (2018)'!A204</f>
        <v>Uruguay</v>
      </c>
      <c r="D182" s="257" t="str">
        <f>VLOOKUP($C182,'Country Results 2022 Ed (2018)'!$A$24:$B$213,2,FALSE)</f>
        <v>3A</v>
      </c>
      <c r="E182" s="257">
        <f>VLOOKUP($C182,'Country Results 2022 Ed (2018)'!$A$24:$AD$213,3,FALSE)</f>
        <v>74.5</v>
      </c>
      <c r="F182" s="258">
        <f>VLOOKUP($C182,'Country Results 2022 Ed (2018)'!$A$24:$AD$213,4,FALSE)</f>
        <v>77.77</v>
      </c>
      <c r="G182" s="259">
        <f>VLOOKUP($C182,'Country Results 2022 Ed (2018)'!$A$24:$AD$213,5,FALSE)</f>
        <v>0.81599999999999995</v>
      </c>
      <c r="H182" s="260">
        <f>VLOOKUP($C182,'Country Results 2022 Ed (2018)'!$A$24:$AD$213,6,FALSE)</f>
        <v>14617.543247214457</v>
      </c>
      <c r="I182" s="257" t="str">
        <f>VLOOKUP($C182,'Country Results 2022 Ed (2018)'!$A$24:$AD$213,7,FALSE)</f>
        <v>South America</v>
      </c>
      <c r="J182" s="261" t="str">
        <f>VLOOKUP($C182,'Country Results 2022 Ed (2018)'!$A$24:$AD$213,8,FALSE)</f>
        <v>UM</v>
      </c>
      <c r="K182" s="262">
        <f>VLOOKUP($C182,'Country Results 2022 Ed (2018)'!$A$24:$AD$213,23,FALSE)</f>
        <v>1.25862051771198</v>
      </c>
      <c r="L182" s="263">
        <f>VLOOKUP($C182,'Country Results 2022 Ed (2018)'!$A$24:$AD$213,29,FALSE)</f>
        <v>9.3206751504653305</v>
      </c>
      <c r="M182" s="264">
        <f>VLOOKUP($C182,'Country Results 2022 Ed (2018)'!$A$24:$AD$213,30,FALSE)</f>
        <v>8.06205463275335</v>
      </c>
    </row>
    <row r="183" spans="1:13" ht="160.15" customHeight="1">
      <c r="A183" s="266">
        <v>182</v>
      </c>
      <c r="B183" s="271"/>
      <c r="C183" s="256" t="str">
        <f>'Country Results 2022 Ed (2018)'!A205</f>
        <v>USSR</v>
      </c>
      <c r="D183" s="257" t="str">
        <f>VLOOKUP($C183,'Country Results 2022 Ed (2018)'!$A$24:$B$213,2,FALSE)</f>
        <v>2B</v>
      </c>
      <c r="E183" s="257" t="str">
        <f>VLOOKUP($C183,'Country Results 2022 Ed (2018)'!$A$24:$AD$213,3,FALSE)</f>
        <v/>
      </c>
      <c r="F183" s="258" t="str">
        <f>VLOOKUP($C183,'Country Results 2022 Ed (2018)'!$A$24:$AD$213,4,FALSE)</f>
        <v/>
      </c>
      <c r="G183" s="259" t="str">
        <f>VLOOKUP($C183,'Country Results 2022 Ed (2018)'!$A$24:$AD$213,5,FALSE)</f>
        <v/>
      </c>
      <c r="H183" s="260" t="str">
        <f>VLOOKUP($C183,'Country Results 2022 Ed (2018)'!$A$24:$AD$213,6,FALSE)</f>
        <v/>
      </c>
      <c r="I183" s="257" t="str">
        <f>VLOOKUP($C183,'Country Results 2022 Ed (2018)'!$A$24:$AD$213,7,FALSE)</f>
        <v>Other Europe</v>
      </c>
      <c r="J183" s="261">
        <f>VLOOKUP($C183,'Country Results 2022 Ed (2018)'!$A$24:$AD$213,8,FALSE)</f>
        <v>0</v>
      </c>
      <c r="K183" s="262">
        <f>VLOOKUP($C183,'Country Results 2022 Ed (2018)'!$A$24:$AD$213,23,FALSE)</f>
        <v>0</v>
      </c>
      <c r="L183" s="263">
        <f>VLOOKUP($C183,'Country Results 2022 Ed (2018)'!$A$24:$AD$213,29,FALSE)</f>
        <v>0</v>
      </c>
      <c r="M183" s="264">
        <f>VLOOKUP($C183,'Country Results 2022 Ed (2018)'!$A$24:$AD$213,30,FALSE)</f>
        <v>0</v>
      </c>
    </row>
    <row r="184" spans="1:13" ht="160.15" customHeight="1">
      <c r="A184" s="266">
        <v>183</v>
      </c>
      <c r="B184" s="271"/>
      <c r="C184" s="256" t="str">
        <f>'Country Results 2022 Ed (2018)'!A206</f>
        <v>Uzbekistan</v>
      </c>
      <c r="D184" s="257" t="str">
        <f>VLOOKUP($C184,'Country Results 2022 Ed (2018)'!$A$24:$B$213,2,FALSE)</f>
        <v>3A</v>
      </c>
      <c r="E184" s="257">
        <f>VLOOKUP($C184,'Country Results 2022 Ed (2018)'!$A$24:$AD$213,3,FALSE)</f>
        <v>69.8</v>
      </c>
      <c r="F184" s="258">
        <f>VLOOKUP($C184,'Country Results 2022 Ed (2018)'!$A$24:$AD$213,4,FALSE)</f>
        <v>71.572999999999993</v>
      </c>
      <c r="G184" s="259">
        <f>VLOOKUP($C184,'Country Results 2022 Ed (2018)'!$A$24:$AD$213,5,FALSE)</f>
        <v>0.71699999999999997</v>
      </c>
      <c r="H184" s="260">
        <f>VLOOKUP($C184,'Country Results 2022 Ed (2018)'!$A$24:$AD$213,6,FALSE)</f>
        <v>2408.6100554167856</v>
      </c>
      <c r="I184" s="257" t="str">
        <f>VLOOKUP($C184,'Country Results 2022 Ed (2018)'!$A$24:$AD$213,7,FALSE)</f>
        <v>Middle East/Central Asia</v>
      </c>
      <c r="J184" s="261" t="str">
        <f>VLOOKUP($C184,'Country Results 2022 Ed (2018)'!$A$24:$AD$213,8,FALSE)</f>
        <v>LM</v>
      </c>
      <c r="K184" s="262">
        <f>VLOOKUP($C184,'Country Results 2022 Ed (2018)'!$A$24:$AD$213,23,FALSE)</f>
        <v>2.0383668522241098</v>
      </c>
      <c r="L184" s="263">
        <f>VLOOKUP($C184,'Country Results 2022 Ed (2018)'!$A$24:$AD$213,29,FALSE)</f>
        <v>0.65873038671256801</v>
      </c>
      <c r="M184" s="264">
        <f>VLOOKUP($C184,'Country Results 2022 Ed (2018)'!$A$24:$AD$213,30,FALSE)</f>
        <v>-1.3796364655115418</v>
      </c>
    </row>
    <row r="185" spans="1:13" ht="160.15" customHeight="1">
      <c r="A185" s="266">
        <v>184</v>
      </c>
      <c r="B185" s="271"/>
      <c r="C185" s="256" t="str">
        <f>'Country Results 2022 Ed (2018)'!A207</f>
        <v>Vanuatu</v>
      </c>
      <c r="D185" s="257" t="str">
        <f>VLOOKUP($C185,'Country Results 2022 Ed (2018)'!$A$24:$B$213,2,FALSE)</f>
        <v>2C</v>
      </c>
      <c r="E185" s="257">
        <f>VLOOKUP($C185,'Country Results 2022 Ed (2018)'!$A$24:$AD$213,3,FALSE)</f>
        <v>60.5</v>
      </c>
      <c r="F185" s="258">
        <f>VLOOKUP($C185,'Country Results 2022 Ed (2018)'!$A$24:$AD$213,4,FALSE)</f>
        <v>70.322999999999993</v>
      </c>
      <c r="G185" s="259">
        <f>VLOOKUP($C185,'Country Results 2022 Ed (2018)'!$A$24:$AD$213,5,FALSE)</f>
        <v>0.60299999999999998</v>
      </c>
      <c r="H185" s="260">
        <f>VLOOKUP($C185,'Country Results 2022 Ed (2018)'!$A$24:$AD$213,6,FALSE)</f>
        <v>2864.828553309515</v>
      </c>
      <c r="I185" s="257" t="str">
        <f>VLOOKUP($C185,'Country Results 2022 Ed (2018)'!$A$24:$AD$213,7,FALSE)</f>
        <v>Asia-Pacific</v>
      </c>
      <c r="J185" s="261" t="str">
        <f>VLOOKUP($C185,'Country Results 2022 Ed (2018)'!$A$24:$AD$213,8,FALSE)</f>
        <v>LM</v>
      </c>
      <c r="K185" s="262">
        <f>VLOOKUP($C185,'Country Results 2022 Ed (2018)'!$A$24:$AD$213,23,FALSE)</f>
        <v>1.75899880634526</v>
      </c>
      <c r="L185" s="263">
        <f>VLOOKUP($C185,'Country Results 2022 Ed (2018)'!$A$24:$AD$213,29,FALSE)</f>
        <v>1.92712994274266</v>
      </c>
      <c r="M185" s="264">
        <f>VLOOKUP($C185,'Country Results 2022 Ed (2018)'!$A$24:$AD$213,30,FALSE)</f>
        <v>0.16813113639740007</v>
      </c>
    </row>
    <row r="186" spans="1:13" ht="160.15" customHeight="1">
      <c r="A186" s="267">
        <v>185</v>
      </c>
      <c r="B186" s="271"/>
      <c r="C186" s="256" t="str">
        <f>'Country Results 2022 Ed (2018)'!A208</f>
        <v>Venezuela, Bolivarian Republic of</v>
      </c>
      <c r="D186" s="257" t="str">
        <f>VLOOKUP($C186,'Country Results 2022 Ed (2018)'!$A$24:$B$213,2,FALSE)</f>
        <v>3A</v>
      </c>
      <c r="E186" s="257">
        <f>VLOOKUP($C186,'Country Results 2022 Ed (2018)'!$A$24:$AD$213,3,FALSE)</f>
        <v>59.3</v>
      </c>
      <c r="F186" s="258">
        <f>VLOOKUP($C186,'Country Results 2022 Ed (2018)'!$A$24:$AD$213,4,FALSE)</f>
        <v>72.128</v>
      </c>
      <c r="G186" s="259">
        <f>VLOOKUP($C186,'Country Results 2022 Ed (2018)'!$A$24:$AD$213,5,FALSE)</f>
        <v>0.73299999999999998</v>
      </c>
      <c r="H186" s="260" t="str">
        <f>VLOOKUP($C186,'Country Results 2022 Ed (2018)'!$A$24:$AD$213,6,FALSE)</f>
        <v>-</v>
      </c>
      <c r="I186" s="257" t="str">
        <f>VLOOKUP($C186,'Country Results 2022 Ed (2018)'!$A$24:$AD$213,7,FALSE)</f>
        <v>South America</v>
      </c>
      <c r="J186" s="261" t="str">
        <f>VLOOKUP($C186,'Country Results 2022 Ed (2018)'!$A$24:$AD$213,8,FALSE)</f>
        <v>UM</v>
      </c>
      <c r="K186" s="262">
        <f>VLOOKUP($C186,'Country Results 2022 Ed (2018)'!$A$24:$AD$213,23,FALSE)</f>
        <v>2.3916123645947698</v>
      </c>
      <c r="L186" s="263">
        <f>VLOOKUP($C186,'Country Results 2022 Ed (2018)'!$A$24:$AD$213,29,FALSE)</f>
        <v>2.7604651280671102</v>
      </c>
      <c r="M186" s="264">
        <f>VLOOKUP($C186,'Country Results 2022 Ed (2018)'!$A$24:$AD$213,30,FALSE)</f>
        <v>0.36885276347234042</v>
      </c>
    </row>
    <row r="187" spans="1:13" ht="160.15" customHeight="1">
      <c r="A187" s="268">
        <v>186</v>
      </c>
      <c r="C187" s="256" t="str">
        <f>'Country Results 2022 Ed (2018)'!A209</f>
        <v>Viet Nam</v>
      </c>
      <c r="D187" s="257" t="str">
        <f>VLOOKUP($C187,'Country Results 2022 Ed (2018)'!$A$24:$B$213,2,FALSE)</f>
        <v>3A</v>
      </c>
      <c r="E187" s="257">
        <f>VLOOKUP($C187,'Country Results 2022 Ed (2018)'!$A$24:$AD$213,3,FALSE)</f>
        <v>72.8</v>
      </c>
      <c r="F187" s="258">
        <f>VLOOKUP($C187,'Country Results 2022 Ed (2018)'!$A$24:$AD$213,4,FALSE)</f>
        <v>75.316999999999993</v>
      </c>
      <c r="G187" s="259">
        <f>VLOOKUP($C187,'Country Results 2022 Ed (2018)'!$A$24:$AD$213,5,FALSE)</f>
        <v>0.7</v>
      </c>
      <c r="H187" s="260">
        <f>VLOOKUP($C187,'Country Results 2022 Ed (2018)'!$A$24:$AD$213,6,FALSE)</f>
        <v>1967.638624327549</v>
      </c>
      <c r="I187" s="257" t="str">
        <f>VLOOKUP($C187,'Country Results 2022 Ed (2018)'!$A$24:$AD$213,7,FALSE)</f>
        <v>Asia-Pacific</v>
      </c>
      <c r="J187" s="261" t="str">
        <f>VLOOKUP($C187,'Country Results 2022 Ed (2018)'!$A$24:$AD$213,8,FALSE)</f>
        <v>LM</v>
      </c>
      <c r="K187" s="262">
        <f>VLOOKUP($C187,'Country Results 2022 Ed (2018)'!$A$24:$AD$213,23,FALSE)</f>
        <v>2.2721456694867599</v>
      </c>
      <c r="L187" s="263">
        <f>VLOOKUP($C187,'Country Results 2022 Ed (2018)'!$A$24:$AD$213,29,FALSE)</f>
        <v>0.93833360954406597</v>
      </c>
      <c r="M187" s="264">
        <f>VLOOKUP($C187,'Country Results 2022 Ed (2018)'!$A$24:$AD$213,30,FALSE)</f>
        <v>-1.3338120599426939</v>
      </c>
    </row>
    <row r="188" spans="1:13" ht="160.15" customHeight="1">
      <c r="A188" s="268">
        <v>187</v>
      </c>
      <c r="C188" s="256" t="str">
        <f>'Country Results 2022 Ed (2018)'!A210</f>
        <v>Yemen</v>
      </c>
      <c r="D188" s="257" t="str">
        <f>VLOOKUP($C188,'Country Results 2022 Ed (2018)'!$A$24:$B$213,2,FALSE)</f>
        <v>3A</v>
      </c>
      <c r="E188" s="257">
        <f>VLOOKUP($C188,'Country Results 2022 Ed (2018)'!$A$24:$AD$213,3,FALSE)</f>
        <v>52.9</v>
      </c>
      <c r="F188" s="258">
        <f>VLOOKUP($C188,'Country Results 2022 Ed (2018)'!$A$24:$AD$213,4,FALSE)</f>
        <v>66.096000000000004</v>
      </c>
      <c r="G188" s="259">
        <f>VLOOKUP($C188,'Country Results 2022 Ed (2018)'!$A$24:$AD$213,5,FALSE)</f>
        <v>0.46800000000000003</v>
      </c>
      <c r="H188" s="260">
        <f>VLOOKUP($C188,'Country Results 2022 Ed (2018)'!$A$24:$AD$213,6,FALSE)</f>
        <v>632.90958866406822</v>
      </c>
      <c r="I188" s="257" t="str">
        <f>VLOOKUP($C188,'Country Results 2022 Ed (2018)'!$A$24:$AD$213,7,FALSE)</f>
        <v>Middle East/Central Asia</v>
      </c>
      <c r="J188" s="261" t="str">
        <f>VLOOKUP($C188,'Country Results 2022 Ed (2018)'!$A$24:$AD$213,8,FALSE)</f>
        <v>LM</v>
      </c>
      <c r="K188" s="262">
        <f>VLOOKUP($C188,'Country Results 2022 Ed (2018)'!$A$24:$AD$213,23,FALSE)</f>
        <v>0.50854170800388299</v>
      </c>
      <c r="L188" s="263">
        <f>VLOOKUP($C188,'Country Results 2022 Ed (2018)'!$A$24:$AD$213,29,FALSE)</f>
        <v>0.374651320733143</v>
      </c>
      <c r="M188" s="264">
        <f>VLOOKUP($C188,'Country Results 2022 Ed (2018)'!$A$24:$AD$213,30,FALSE)</f>
        <v>-0.13389038727073999</v>
      </c>
    </row>
    <row r="189" spans="1:13" ht="160.15" customHeight="1">
      <c r="A189" s="268">
        <v>188</v>
      </c>
      <c r="C189" s="256" t="str">
        <f>'Country Results 2022 Ed (2018)'!A211</f>
        <v>Yugoslav SFR</v>
      </c>
      <c r="D189" s="257" t="str">
        <f>VLOOKUP($C189,'Country Results 2022 Ed (2018)'!$A$24:$B$213,2,FALSE)</f>
        <v>2B</v>
      </c>
      <c r="E189" s="257" t="str">
        <f>VLOOKUP($C189,'Country Results 2022 Ed (2018)'!$A$24:$AD$213,3,FALSE)</f>
        <v/>
      </c>
      <c r="F189" s="258" t="str">
        <f>VLOOKUP($C189,'Country Results 2022 Ed (2018)'!$A$24:$AD$213,4,FALSE)</f>
        <v/>
      </c>
      <c r="G189" s="259" t="str">
        <f>VLOOKUP($C189,'Country Results 2022 Ed (2018)'!$A$24:$AD$213,5,FALSE)</f>
        <v/>
      </c>
      <c r="H189" s="260" t="str">
        <f>VLOOKUP($C189,'Country Results 2022 Ed (2018)'!$A$24:$AD$213,6,FALSE)</f>
        <v/>
      </c>
      <c r="I189" s="257" t="str">
        <f>VLOOKUP($C189,'Country Results 2022 Ed (2018)'!$A$24:$AD$213,7,FALSE)</f>
        <v>Other Europe</v>
      </c>
      <c r="J189" s="261" t="str">
        <f>VLOOKUP($C189,'Country Results 2022 Ed (2018)'!$A$24:$AD$213,8,FALSE)</f>
        <v>UM</v>
      </c>
      <c r="K189" s="262">
        <f>VLOOKUP($C189,'Country Results 2022 Ed (2018)'!$A$24:$AD$213,23,FALSE)</f>
        <v>0</v>
      </c>
      <c r="L189" s="263">
        <f>VLOOKUP($C189,'Country Results 2022 Ed (2018)'!$A$24:$AD$213,29,FALSE)</f>
        <v>0</v>
      </c>
      <c r="M189" s="264">
        <f>VLOOKUP($C189,'Country Results 2022 Ed (2018)'!$A$24:$AD$213,30,FALSE)</f>
        <v>0</v>
      </c>
    </row>
    <row r="190" spans="1:13" ht="160.15" customHeight="1">
      <c r="A190" s="268">
        <v>189</v>
      </c>
      <c r="C190" s="256" t="str">
        <f>'Country Results 2022 Ed (2018)'!A212</f>
        <v>Zambia</v>
      </c>
      <c r="D190" s="257" t="str">
        <f>VLOOKUP($C190,'Country Results 2022 Ed (2018)'!$A$24:$B$213,2,FALSE)</f>
        <v>3A</v>
      </c>
      <c r="E190" s="257">
        <f>VLOOKUP($C190,'Country Results 2022 Ed (2018)'!$A$24:$AD$213,3,FALSE)</f>
        <v>53.4</v>
      </c>
      <c r="F190" s="258" t="str">
        <f>VLOOKUP($C190,'Country Results 2022 Ed (2018)'!$A$24:$AD$213,4,FALSE)</f>
        <v/>
      </c>
      <c r="G190" s="259">
        <f>VLOOKUP($C190,'Country Results 2022 Ed (2018)'!$A$24:$AD$213,5,FALSE)</f>
        <v>0.58199999999999996</v>
      </c>
      <c r="H190" s="260">
        <f>VLOOKUP($C190,'Country Results 2022 Ed (2018)'!$A$24:$AD$213,6,FALSE)</f>
        <v>1678.1814641262492</v>
      </c>
      <c r="I190" s="257" t="str">
        <f>VLOOKUP($C190,'Country Results 2022 Ed (2018)'!$A$24:$AD$213,7,FALSE)</f>
        <v>Africa</v>
      </c>
      <c r="J190" s="261" t="str">
        <f>VLOOKUP($C190,'Country Results 2022 Ed (2018)'!$A$24:$AD$213,8,FALSE)</f>
        <v>LM</v>
      </c>
      <c r="K190" s="262">
        <f>VLOOKUP($C190,'Country Results 2022 Ed (2018)'!$A$24:$AD$213,23,FALSE)</f>
        <v>1.2840290080458601</v>
      </c>
      <c r="L190" s="263">
        <f>VLOOKUP($C190,'Country Results 2022 Ed (2018)'!$A$24:$AD$213,29,FALSE)</f>
        <v>1.76345551073587</v>
      </c>
      <c r="M190" s="264">
        <f>VLOOKUP($C190,'Country Results 2022 Ed (2018)'!$A$24:$AD$213,30,FALSE)</f>
        <v>0.47942650269000997</v>
      </c>
    </row>
    <row r="191" spans="1:13" ht="160.15" customHeight="1">
      <c r="A191" s="268">
        <v>190</v>
      </c>
      <c r="C191" s="256" t="str">
        <f>'Country Results 2022 Ed (2018)'!A213</f>
        <v>Zimbabwe</v>
      </c>
      <c r="D191" s="257" t="str">
        <f>VLOOKUP($C191,'Country Results 2022 Ed (2018)'!$A$24:$B$213,2,FALSE)</f>
        <v>3A</v>
      </c>
      <c r="E191" s="257">
        <f>VLOOKUP($C191,'Country Results 2022 Ed (2018)'!$A$24:$AD$213,3,FALSE)</f>
        <v>58.7</v>
      </c>
      <c r="F191" s="258" t="str">
        <f>VLOOKUP($C191,'Country Results 2022 Ed (2018)'!$A$24:$AD$213,4,FALSE)</f>
        <v/>
      </c>
      <c r="G191" s="259">
        <f>VLOOKUP($C191,'Country Results 2022 Ed (2018)'!$A$24:$AD$213,5,FALSE)</f>
        <v>0.56899999999999995</v>
      </c>
      <c r="H191" s="260">
        <f>VLOOKUP($C191,'Country Results 2022 Ed (2018)'!$A$24:$AD$213,6,FALSE)</f>
        <v>1305.8010537606497</v>
      </c>
      <c r="I191" s="257" t="str">
        <f>VLOOKUP($C191,'Country Results 2022 Ed (2018)'!$A$24:$AD$213,7,FALSE)</f>
        <v>Africa</v>
      </c>
      <c r="J191" s="261" t="str">
        <f>VLOOKUP($C191,'Country Results 2022 Ed (2018)'!$A$24:$AD$213,8,FALSE)</f>
        <v>LI</v>
      </c>
      <c r="K191" s="262">
        <f>VLOOKUP($C191,'Country Results 2022 Ed (2018)'!$A$24:$AD$213,23,FALSE)</f>
        <v>1.2156883153215901</v>
      </c>
      <c r="L191" s="263">
        <f>VLOOKUP($C191,'Country Results 2022 Ed (2018)'!$A$24:$AD$213,29,FALSE)</f>
        <v>0.62177969864220195</v>
      </c>
      <c r="M191" s="264">
        <f>VLOOKUP($C191,'Country Results 2022 Ed (2018)'!$A$24:$AD$213,30,FALSE)</f>
        <v>-0.5939086166793881</v>
      </c>
    </row>
  </sheetData>
  <autoFilter ref="A1:M1" xr:uid="{00000000-0009-0000-0000-000003000000}"/>
  <hyperlinks>
    <hyperlink ref="D1" location="'Country Graphs 2018 Ed (2014)'!B189" display="Data Quality" xr:uid="{00000000-0004-0000-0300-000000000000}"/>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autoPageBreaks="0"/>
  </sheetPr>
  <dimension ref="A1:AH241"/>
  <sheetViews>
    <sheetView showGridLines="0" zoomScale="85" zoomScaleNormal="85" zoomScaleSheetLayoutView="70" workbookViewId="0"/>
  </sheetViews>
  <sheetFormatPr defaultColWidth="9.28515625" defaultRowHeight="15"/>
  <cols>
    <col min="1" max="1" width="39" style="7" customWidth="1"/>
    <col min="2" max="3" width="10.28515625" style="7" customWidth="1"/>
    <col min="4" max="4" width="11.42578125" style="7" customWidth="1"/>
    <col min="5" max="5" width="7.7109375" style="7" customWidth="1"/>
    <col min="6" max="6" width="13.28515625" style="7" customWidth="1"/>
    <col min="7" max="7" width="23.28515625" style="7" customWidth="1"/>
    <col min="8" max="8" width="10.42578125" style="7" customWidth="1"/>
    <col min="9" max="14" width="13.42578125" style="7" customWidth="1"/>
    <col min="15" max="15" width="13.5703125" style="7" customWidth="1"/>
    <col min="16" max="16" width="17" style="7" customWidth="1"/>
    <col min="17" max="17" width="12.5703125" style="7" customWidth="1"/>
    <col min="18" max="18" width="12.28515625" style="7" customWidth="1"/>
    <col min="19" max="19" width="13.28515625" style="7" customWidth="1"/>
    <col min="20" max="20" width="11.42578125" style="7" customWidth="1"/>
    <col min="21" max="21" width="12.28515625" style="7" customWidth="1"/>
    <col min="22" max="22" width="11.7109375" style="23" customWidth="1"/>
    <col min="23" max="23" width="18" style="23" customWidth="1"/>
    <col min="24" max="28" width="11.7109375" style="23" customWidth="1"/>
    <col min="29" max="29" width="14.42578125" style="23" customWidth="1"/>
    <col min="30" max="30" width="14.7109375" style="23" customWidth="1"/>
    <col min="31" max="31" width="12.28515625" style="23" customWidth="1"/>
    <col min="32" max="32" width="12.5703125" style="23" customWidth="1"/>
    <col min="33" max="33" width="22.42578125" style="146" customWidth="1"/>
    <col min="34" max="34" width="17.42578125" style="136" hidden="1" customWidth="1"/>
    <col min="35" max="16384" width="9.28515625" style="23"/>
  </cols>
  <sheetData>
    <row r="1" spans="1:34" ht="7.5" customHeight="1">
      <c r="A1" s="44"/>
      <c r="B1" s="8"/>
      <c r="C1" s="8"/>
      <c r="D1" s="8"/>
      <c r="E1" s="8"/>
      <c r="F1" s="8"/>
      <c r="G1" s="15"/>
      <c r="H1" s="44"/>
      <c r="I1" s="44"/>
      <c r="J1" s="44"/>
      <c r="K1" s="44"/>
      <c r="L1" s="44"/>
      <c r="M1" s="44"/>
      <c r="N1" s="44"/>
      <c r="O1" s="44"/>
      <c r="P1" s="44"/>
      <c r="Q1" s="44"/>
      <c r="R1" s="44"/>
      <c r="S1" s="44"/>
      <c r="U1" s="44"/>
      <c r="V1" s="44"/>
      <c r="W1" s="44"/>
      <c r="X1" s="44"/>
    </row>
    <row r="2" spans="1:34" ht="31.5">
      <c r="A2" s="282" t="s">
        <v>284</v>
      </c>
      <c r="B2" s="282"/>
      <c r="C2" s="282"/>
      <c r="D2" s="282"/>
      <c r="E2" s="282"/>
      <c r="F2" s="282"/>
      <c r="G2" s="282"/>
      <c r="H2" s="282"/>
      <c r="I2" s="282"/>
      <c r="J2" s="282"/>
      <c r="K2" s="282"/>
      <c r="L2" s="282"/>
      <c r="M2" s="282"/>
      <c r="N2" s="282"/>
      <c r="O2" s="282"/>
      <c r="P2" s="282"/>
      <c r="Q2" s="282"/>
      <c r="R2" s="282"/>
      <c r="S2" s="57"/>
      <c r="U2" s="44"/>
      <c r="V2" s="14"/>
      <c r="W2" s="44"/>
      <c r="X2" s="44"/>
    </row>
    <row r="3" spans="1:34" s="11" customFormat="1" ht="23.25">
      <c r="A3" s="281" t="s">
        <v>285</v>
      </c>
      <c r="B3" s="281"/>
      <c r="C3" s="281"/>
      <c r="D3" s="281"/>
      <c r="E3" s="281"/>
      <c r="F3" s="281"/>
      <c r="G3" s="281"/>
      <c r="H3" s="281"/>
      <c r="I3" s="281"/>
      <c r="J3" s="281"/>
      <c r="K3" s="281"/>
      <c r="L3" s="281"/>
      <c r="M3" s="281"/>
      <c r="N3" s="281"/>
      <c r="O3" s="281"/>
      <c r="P3" s="281"/>
      <c r="Q3" s="281"/>
      <c r="R3" s="281"/>
      <c r="S3" s="281"/>
      <c r="T3" s="22"/>
      <c r="U3" s="22"/>
      <c r="V3" s="22"/>
      <c r="W3" s="22"/>
      <c r="X3" s="22"/>
      <c r="AD3" s="12"/>
      <c r="AG3" s="146"/>
      <c r="AH3" s="136"/>
    </row>
    <row r="4" spans="1:34" s="11" customFormat="1" ht="29.25" customHeight="1" thickBot="1">
      <c r="A4" s="72" t="s">
        <v>286</v>
      </c>
      <c r="B4" s="74"/>
      <c r="C4" s="74"/>
      <c r="D4" s="74"/>
      <c r="E4" s="75"/>
      <c r="F4" s="75"/>
      <c r="G4" s="75"/>
      <c r="H4" s="75"/>
      <c r="I4" s="75"/>
      <c r="J4" s="74"/>
      <c r="K4" s="74"/>
      <c r="L4" s="74"/>
      <c r="M4" s="74"/>
      <c r="N4" s="58"/>
      <c r="O4" s="58"/>
      <c r="P4" s="58"/>
      <c r="Q4" s="58"/>
      <c r="R4" s="58"/>
      <c r="S4" s="58"/>
      <c r="T4" s="58"/>
      <c r="U4" s="58"/>
      <c r="V4" s="58"/>
      <c r="W4" s="58"/>
      <c r="X4" s="58"/>
      <c r="Y4" s="58"/>
      <c r="Z4" s="58"/>
      <c r="AA4" s="58"/>
      <c r="AB4" s="58"/>
      <c r="AC4" s="58"/>
      <c r="AD4" s="58"/>
      <c r="AE4" s="58"/>
      <c r="AF4" s="58"/>
      <c r="AG4" s="147"/>
      <c r="AH4" s="58"/>
    </row>
    <row r="5" spans="1:34" s="11" customFormat="1" ht="31.5" customHeight="1" thickBot="1">
      <c r="A5" s="283"/>
      <c r="B5" s="284"/>
      <c r="C5" s="284"/>
      <c r="D5" s="284"/>
      <c r="E5" s="284"/>
      <c r="F5" s="284"/>
      <c r="G5" s="284"/>
      <c r="H5" s="284"/>
      <c r="I5" s="285"/>
      <c r="J5" s="278" t="s">
        <v>238</v>
      </c>
      <c r="K5" s="279"/>
      <c r="L5" s="279"/>
      <c r="M5" s="279"/>
      <c r="N5" s="279"/>
      <c r="O5" s="279"/>
      <c r="P5" s="280"/>
      <c r="Q5" s="278" t="s">
        <v>237</v>
      </c>
      <c r="R5" s="279"/>
      <c r="S5" s="279"/>
      <c r="T5" s="279"/>
      <c r="U5" s="279"/>
      <c r="V5" s="279"/>
      <c r="W5" s="280"/>
      <c r="X5" s="278" t="s">
        <v>239</v>
      </c>
      <c r="Y5" s="279"/>
      <c r="Z5" s="279"/>
      <c r="AA5" s="279"/>
      <c r="AB5" s="279"/>
      <c r="AC5" s="280"/>
      <c r="AD5" s="70"/>
      <c r="AE5" s="70"/>
      <c r="AF5" s="71"/>
      <c r="AG5" s="148"/>
      <c r="AH5" s="149">
        <v>43101</v>
      </c>
    </row>
    <row r="6" spans="1:34" s="11" customFormat="1" ht="76.5" customHeight="1" thickBot="1">
      <c r="A6" s="51" t="s">
        <v>2</v>
      </c>
      <c r="B6" s="52" t="s">
        <v>206</v>
      </c>
      <c r="C6" s="162" t="s">
        <v>274</v>
      </c>
      <c r="D6" s="162" t="s">
        <v>272</v>
      </c>
      <c r="E6" s="51" t="s">
        <v>199</v>
      </c>
      <c r="F6" s="51" t="s">
        <v>204</v>
      </c>
      <c r="G6" s="51" t="s">
        <v>196</v>
      </c>
      <c r="H6" s="51" t="s">
        <v>154</v>
      </c>
      <c r="I6" s="51" t="s">
        <v>155</v>
      </c>
      <c r="J6" s="68" t="s">
        <v>153</v>
      </c>
      <c r="K6" s="68" t="s">
        <v>152</v>
      </c>
      <c r="L6" s="68" t="s">
        <v>166</v>
      </c>
      <c r="M6" s="68" t="s">
        <v>150</v>
      </c>
      <c r="N6" s="68" t="s">
        <v>151</v>
      </c>
      <c r="O6" s="68" t="s">
        <v>145</v>
      </c>
      <c r="P6" s="69" t="s">
        <v>242</v>
      </c>
      <c r="Q6" s="24" t="s">
        <v>153</v>
      </c>
      <c r="R6" s="24" t="s">
        <v>152</v>
      </c>
      <c r="S6" s="24" t="s">
        <v>166</v>
      </c>
      <c r="T6" s="24" t="s">
        <v>150</v>
      </c>
      <c r="U6" s="24" t="s">
        <v>151</v>
      </c>
      <c r="V6" s="24" t="s">
        <v>145</v>
      </c>
      <c r="W6" s="25" t="s">
        <v>243</v>
      </c>
      <c r="X6" s="189" t="s">
        <v>149</v>
      </c>
      <c r="Y6" s="189" t="s">
        <v>148</v>
      </c>
      <c r="Z6" s="189" t="s">
        <v>147</v>
      </c>
      <c r="AA6" s="189" t="s">
        <v>146</v>
      </c>
      <c r="AB6" s="189" t="s">
        <v>145</v>
      </c>
      <c r="AC6" s="206" t="s">
        <v>144</v>
      </c>
      <c r="AD6" s="26" t="s">
        <v>259</v>
      </c>
      <c r="AE6" s="48" t="s">
        <v>197</v>
      </c>
      <c r="AF6" s="48" t="s">
        <v>198</v>
      </c>
      <c r="AG6" s="150" t="s">
        <v>287</v>
      </c>
      <c r="AH6" s="149"/>
    </row>
    <row r="7" spans="1:34" s="11" customFormat="1" ht="23.25" customHeight="1" thickBot="1">
      <c r="C7" s="138"/>
      <c r="D7" s="138"/>
      <c r="F7" s="127"/>
      <c r="G7" s="45" t="s">
        <v>1</v>
      </c>
      <c r="H7" s="46"/>
      <c r="I7" s="54">
        <v>7631.0910000000003</v>
      </c>
      <c r="J7" s="79">
        <v>0.51345989833832895</v>
      </c>
      <c r="K7" s="79">
        <v>0.13464139711134601</v>
      </c>
      <c r="L7" s="79">
        <v>0.28450915136167299</v>
      </c>
      <c r="M7" s="79">
        <v>8.9533720866953506E-2</v>
      </c>
      <c r="N7" s="79">
        <v>6.3249946763783302E-2</v>
      </c>
      <c r="O7" s="79">
        <v>1.6895571419802999</v>
      </c>
      <c r="P7" s="97">
        <v>2.7749509104286201</v>
      </c>
      <c r="Q7" s="79">
        <v>0.51345989833832895</v>
      </c>
      <c r="R7" s="79">
        <v>0.13464139711134601</v>
      </c>
      <c r="S7" s="79">
        <v>0.28450915136167299</v>
      </c>
      <c r="T7" s="79">
        <v>8.9533720866953506E-2</v>
      </c>
      <c r="U7" s="79">
        <v>6.3249946763783302E-2</v>
      </c>
      <c r="V7" s="79">
        <v>1.6895571419802999</v>
      </c>
      <c r="W7" s="98">
        <v>2.7749509104286201</v>
      </c>
      <c r="X7" s="237">
        <v>0.51345989833832795</v>
      </c>
      <c r="Y7" s="79">
        <v>0.19201075896370501</v>
      </c>
      <c r="Z7" s="79">
        <v>0.67298738014024795</v>
      </c>
      <c r="AA7" s="79">
        <v>0.14091577671337199</v>
      </c>
      <c r="AB7" s="79">
        <v>6.3249946763783302E-2</v>
      </c>
      <c r="AC7" s="238">
        <v>1.58262376091944</v>
      </c>
      <c r="AD7" s="205">
        <v>-1.1733702235050301</v>
      </c>
      <c r="AE7" s="50">
        <v>1.8</v>
      </c>
      <c r="AF7" s="47">
        <v>1.7533863568536887</v>
      </c>
      <c r="AG7" s="151">
        <f>$AH$5+(365/AE7)</f>
        <v>43303.777777777781</v>
      </c>
      <c r="AH7" s="149">
        <v>44197</v>
      </c>
    </row>
    <row r="8" spans="1:34" s="11" customFormat="1" ht="18.75" customHeight="1" thickTop="1">
      <c r="C8" s="138"/>
      <c r="D8" s="138"/>
      <c r="E8" s="82" t="s">
        <v>207</v>
      </c>
      <c r="F8" s="126" t="str">
        <f>SUBTOTAL(103, A24:A213)&amp;" Records"</f>
        <v>190 Records</v>
      </c>
      <c r="G8" s="202" t="str">
        <f>IF(F8="182 Records", "", "Filtered ")&amp;"Total of All Countries"</f>
        <v>Filtered Total of All Countries</v>
      </c>
      <c r="H8" s="41"/>
      <c r="I8" s="201">
        <f>SUBTOTAL(109, $I$24:$I$213)</f>
        <v>7623.9947785110289</v>
      </c>
      <c r="J8" s="36" cm="1">
        <f t="array" aca="1" ref="J8" ca="1">SUMPRODUCT($I$24:$I$213,SUBTOTAL(109,OFFSET(J24:J213,ROW(J24:J213)-MIN(ROW(J24:J213)),0,1)))/$I$8</f>
        <v>0.51397085230040784</v>
      </c>
      <c r="K8" s="37" cm="1">
        <f t="array" aca="1" ref="K8" ca="1">SUMPRODUCT($I$24:$I$213,SUBTOTAL(109,OFFSET(K24:K213,ROW(K24:K213)-MIN(ROW(K24:K213)),0,1)))/$I$8</f>
        <v>0.13471990562094296</v>
      </c>
      <c r="L8" s="37" cm="1">
        <f t="array" aca="1" ref="L8" ca="1">SUMPRODUCT($I$24:$I$213,SUBTOTAL(109,OFFSET(L24:L213,ROW(L24:L213)-MIN(ROW(L24:L213)),0,1)))/$I$8</f>
        <v>0.28476620677363385</v>
      </c>
      <c r="M8" s="37" cm="1">
        <f t="array" aca="1" ref="M8" ca="1">SUMPRODUCT($I$24:$I$213,SUBTOTAL(109,OFFSET(M24:M213,ROW(M24:M213)-MIN(ROW(M24:M213)),0,1)))/$I$8</f>
        <v>8.2989960443216867E-2</v>
      </c>
      <c r="N8" s="37" cm="1">
        <f t="array" aca="1" ref="N8" ca="1">SUMPRODUCT($I$24:$I$213,SUBTOTAL(109,OFFSET(N24:N213,ROW(N24:N213)-MIN(ROW(N24:N213)),0,1)))/$I$8</f>
        <v>7.2891635095554019E-2</v>
      </c>
      <c r="O8" s="37" cm="1">
        <f t="array" aca="1" ref="O8" ca="1">SUMPRODUCT($I$24:$I$213,SUBTOTAL(109,OFFSET(O24:O213,ROW(O24:O213)-MIN(ROW(O24:O213)),0,1)))/$I$8</f>
        <v>1.5567791231749664</v>
      </c>
      <c r="P8" s="211" cm="1">
        <f t="array" aca="1" ref="P8" ca="1">SUMPRODUCT($I$24:$I$213,SUBTOTAL(109,OFFSET(P24:P213,ROW(P24:P213)-MIN(ROW(P24:P213)),0,1)))/$I$8</f>
        <v>2.6461176834087219</v>
      </c>
      <c r="Q8" s="36" cm="1">
        <f t="array" aca="1" ref="Q8" ca="1">SUMPRODUCT($I$24:$I$213,SUBTOTAL(109,OFFSET(Q24:Q213,ROW(Q24:Q213)-MIN(ROW(Q24:Q213)),0,1)))/$I$8</f>
        <v>0.51533671345896448</v>
      </c>
      <c r="R8" s="37" cm="1">
        <f t="array" aca="1" ref="R8" ca="1">SUMPRODUCT($I$24:$I$213,SUBTOTAL(109,OFFSET(R24:R213,ROW(R24:R213)-MIN(ROW(R24:R213)),0,1)))/$I$8</f>
        <v>0.1510395992296609</v>
      </c>
      <c r="S8" s="37" cm="1">
        <f t="array" aca="1" ref="S8" ca="1">SUMPRODUCT($I$24:$I$213,SUBTOTAL(109,OFFSET(S24:S213,ROW(S24:S213)-MIN(ROW(S24:S213)),0,1)))/$I$8</f>
        <v>0.28460158175799444</v>
      </c>
      <c r="T8" s="37" cm="1">
        <f t="array" aca="1" ref="T8" ca="1">SUMPRODUCT($I$24:$I$213,SUBTOTAL(109,OFFSET(T24:T213,ROW(T24:T213)-MIN(ROW(T24:T213)),0,1)))/$I$8</f>
        <v>8.2781386451095867E-2</v>
      </c>
      <c r="U8" s="37" cm="1">
        <f t="array" aca="1" ref="U8" ca="1">SUMPRODUCT($I$24:$I$213,SUBTOTAL(109,OFFSET(U24:U213,ROW(U24:U213)-MIN(ROW(U24:U213)),0,1)))/$I$8</f>
        <v>7.2891635095554019E-2</v>
      </c>
      <c r="V8" s="37" cm="1">
        <f t="array" aca="1" ref="V8" ca="1">SUMPRODUCT($I$24:$I$213,SUBTOTAL(109,OFFSET(V24:V213,ROW(V24:V213)-MIN(ROW(V24:V213)),0,1)))/$I$8</f>
        <v>1.6677155521872196</v>
      </c>
      <c r="W8" s="209" cm="1">
        <f t="array" aca="1" ref="W8" ca="1">SUMPRODUCT($I$24:$I$213,SUBTOTAL(109,OFFSET(W24:W213,ROW(W24:W213)-MIN(ROW(W24:W213)),0,1)))/$I$8</f>
        <v>2.7743664681804905</v>
      </c>
      <c r="X8" s="36" cm="1">
        <f t="array" aca="1" ref="X8" ca="1">SUMPRODUCT($I$24:$I$213,SUBTOTAL(109,OFFSET(X24:X213,ROW(X24:X213)-MIN(ROW(X24:X213)),0,1)))/$I$8</f>
        <v>0.51397085230040751</v>
      </c>
      <c r="Y8" s="37" cm="1">
        <f t="array" aca="1" ref="Y8" ca="1">SUMPRODUCT($I$24:$I$213,SUBTOTAL(109,OFFSET(Y24:Y213,ROW(Y24:Y213)-MIN(ROW(Y24:Y213)),0,1)))/$I$8</f>
        <v>0.18913615359075683</v>
      </c>
      <c r="Z8" s="37" cm="1">
        <f t="array" aca="1" ref="Z8" ca="1">SUMPRODUCT($I$24:$I$213,SUBTOTAL(109,OFFSET(Z24:Z213,ROW(Z24:Z213)-MIN(ROW(Z24:Z213)),0,1)))/$I$8</f>
        <v>0.66881334641832058</v>
      </c>
      <c r="AA8" s="37" cm="1">
        <f t="array" aca="1" ref="AA8" ca="1">SUMPRODUCT($I$24:$I$213,SUBTOTAL(109,OFFSET(AA24:AA213,ROW(AA24:AA213)-MIN(ROW(AA24:AA213)),0,1)))/$I$8</f>
        <v>0.16557892032053539</v>
      </c>
      <c r="AB8" s="37" cm="1">
        <f t="array" aca="1" ref="AB8" ca="1">SUMPRODUCT($I$24:$I$213,SUBTOTAL(109,OFFSET(AB24:AB213,ROW(AB24:AB213)-MIN(ROW(AB24:AB213)),0,1)))/$I$8</f>
        <v>7.2891635095554019E-2</v>
      </c>
      <c r="AC8" s="207" cm="1">
        <f t="array" aca="1" ref="AC8" ca="1">SUMPRODUCT($I$24:$I$213,SUBTOTAL(109,OFFSET(AC24:AC213,ROW(AC24:AC213)-MIN(ROW(AC24:AC213)),0,1)))/$I$8</f>
        <v>1.6103909077255734</v>
      </c>
      <c r="AD8" s="220" cm="1">
        <f t="array" aca="1" ref="AD8" ca="1">SUMPRODUCT($I$24:$I$213,SUBTOTAL(109,OFFSET(AD24:AD213,ROW(AD24:AD213)-MIN(ROW(AD24:AD213)),0,1)))/$I$8</f>
        <v>-1.1639755604549145</v>
      </c>
      <c r="AE8" s="226" cm="1">
        <f t="array" aca="1" ref="AE8" ca="1">SUMPRODUCT($I$24:$I$213,SUBTOTAL(109,OFFSET(AE24:AE213,ROW(AE24:AE213)-MIN(ROW(AE24:AE213)),0,1)))/$I$8</f>
        <v>1.7530170699375163</v>
      </c>
      <c r="AF8" s="204">
        <f ca="1">IFERROR(W8/AC8,0)</f>
        <v>1.7227906931608621</v>
      </c>
      <c r="AG8" s="164">
        <f t="shared" ref="AG8:AG20" ca="1" si="0">$AH$5+(365/AE8)</f>
        <v>43309.212461965937</v>
      </c>
      <c r="AH8" s="149"/>
    </row>
    <row r="9" spans="1:34" s="11" customFormat="1" ht="18.75" customHeight="1">
      <c r="A9" s="28"/>
      <c r="B9" s="29"/>
      <c r="C9" s="29"/>
      <c r="D9" s="29"/>
      <c r="F9" s="120" t="str" cm="1">
        <f t="array" aca="1" ref="F9" ca="1">SUMPRODUCT(SUBTOTAL(3,OFFSET($G$24:$G$213,ROW($G$24:$G$213)-MIN(ROW($G$24:$G$213)),0,1)),--($G$24:$G$213=$G9))&amp;" Records"</f>
        <v>56 Records</v>
      </c>
      <c r="G9" s="31" t="s">
        <v>167</v>
      </c>
      <c r="H9" s="40"/>
      <c r="I9" s="200" cm="1">
        <f t="array" aca="1" ref="I9" ca="1">SUMPRODUCT(SUBTOTAL(9,OFFSET($I$24:$I$213,ROW($I$24:$I$213)-MIN(ROW($I$24:$I$213)),0,1)),--($G$24:$G$213=$G9))</f>
        <v>1274.9905699310289</v>
      </c>
      <c r="J9" s="35" cm="1">
        <f t="array" aca="1" ref="J9" ca="1">IFERROR(SUMPRODUCT($I$24:$I$213,SUBTOTAL(109,OFFSET(J$24:J$213,ROW(J$24:J$213)-MIN(ROW(J$24:J$213)),0,1)), --($G$24:$G$213=$G9))/$I9,0)</f>
        <v>0.37192154771362995</v>
      </c>
      <c r="K9" s="34" cm="1">
        <f t="array" aca="1" ref="K9" ca="1">IFERROR(SUMPRODUCT($I$24:$I$213,SUBTOTAL(109,OFFSET(K$24:K$213,ROW(K$24:K$213)-MIN(ROW(K$24:K$213)),0,1)), --($G$24:$G$213=$G9))/$I9,0)</f>
        <v>0.16294775361845976</v>
      </c>
      <c r="L9" s="34" cm="1">
        <f t="array" aca="1" ref="L9" ca="1">IFERROR(SUMPRODUCT($I$24:$I$213,SUBTOTAL(109,OFFSET(L$24:L$213,ROW(L$24:L$213)-MIN(ROW(L$24:L$213)),0,1)), --($G$24:$G$213=$G9))/$I9,0)</f>
        <v>0.24957034537450681</v>
      </c>
      <c r="M9" s="34" cm="1">
        <f t="array" aca="1" ref="M9" ca="1">IFERROR(SUMPRODUCT($I$24:$I$213,SUBTOTAL(109,OFFSET(M$24:M$213,ROW(M$24:M$213)-MIN(ROW(M$24:M$213)),0,1)), --($G$24:$G$213=$G9))/$I9,0)</f>
        <v>4.050190574884395E-2</v>
      </c>
      <c r="N9" s="34" cm="1">
        <f t="array" aca="1" ref="N9" ca="1">IFERROR(SUMPRODUCT($I$24:$I$213,SUBTOTAL(109,OFFSET(N$24:N$213,ROW(N$24:N$213)-MIN(ROW(N$24:N$213)),0,1)), --($G$24:$G$213=$G9))/$I9,0)</f>
        <v>5.8708419961130909E-2</v>
      </c>
      <c r="O9" s="34" cm="1">
        <f t="array" aca="1" ref="O9" ca="1">IFERROR(SUMPRODUCT($I$24:$I$213,SUBTOTAL(109,OFFSET(O$24:O$213,ROW(O$24:O$213)-MIN(ROW(O$24:O$213)),0,1)), --($G$24:$G$213=$G9))/$I9,0)</f>
        <v>0.35601538347270667</v>
      </c>
      <c r="P9" s="210" cm="1">
        <f t="array" aca="1" ref="P9" ca="1">IFERROR(SUMPRODUCT($I$24:$I$213,SUBTOTAL(109,OFFSET(P$24:P$213,ROW(P$24:P$213)-MIN(ROW(P$24:P$213)),0,1)), --($G$24:$G$213=$G9))/$I9,0)</f>
        <v>1.2396653558892785</v>
      </c>
      <c r="Q9" s="35" cm="1">
        <f t="array" aca="1" ref="Q9" ca="1">IFERROR(SUMPRODUCT($I$24:$I$213,SUBTOTAL(109,OFFSET(Q$24:Q$213,ROW(Q$24:Q$213)-MIN(ROW(Q$24:Q$213)),0,1)), --($G$24:$G$213=$G9))/$I9,0)</f>
        <v>0.42947682892719352</v>
      </c>
      <c r="R9" s="34" cm="1">
        <f t="array" aca="1" ref="R9" ca="1">IFERROR(SUMPRODUCT($I$24:$I$213,SUBTOTAL(109,OFFSET(R$24:R$213,ROW(R$24:R$213)-MIN(ROW(R$24:R$213)),0,1)), --($G$24:$G$213=$G9))/$I9,0)</f>
        <v>0.17008550119883703</v>
      </c>
      <c r="S9" s="34" cm="1">
        <f t="array" aca="1" ref="S9" ca="1">IFERROR(SUMPRODUCT($I$24:$I$213,SUBTOTAL(109,OFFSET(S$24:S$213,ROW(S$24:S$213)-MIN(ROW(S$24:S$213)),0,1)), --($G$24:$G$213=$G9))/$I9,0)</f>
        <v>0.25942886307292085</v>
      </c>
      <c r="T9" s="34" cm="1">
        <f t="array" aca="1" ref="T9" ca="1">IFERROR(SUMPRODUCT($I$24:$I$213,SUBTOTAL(109,OFFSET(T$24:T$213,ROW(T$24:T$213)-MIN(ROW(T$24:T$213)),0,1)), --($G$24:$G$213=$G9))/$I9,0)</f>
        <v>4.9590517688732447E-2</v>
      </c>
      <c r="U9" s="34" cm="1">
        <f t="array" aca="1" ref="U9" ca="1">IFERROR(SUMPRODUCT($I$24:$I$213,SUBTOTAL(109,OFFSET(U$24:U$213,ROW(U$24:U$213)-MIN(ROW(U$24:U$213)),0,1)), --($G$24:$G$213=$G9))/$I9,0)</f>
        <v>5.8708419961130909E-2</v>
      </c>
      <c r="V9" s="34" cm="1">
        <f t="array" aca="1" ref="V9" ca="1">IFERROR(SUMPRODUCT($I$24:$I$213,SUBTOTAL(109,OFFSET(V$24:V$213,ROW(V$24:V$213)-MIN(ROW(V$24:V$213)),0,1)), --($G$24:$G$213=$G9))/$I9,0)</f>
        <v>0.44461814380642217</v>
      </c>
      <c r="W9" s="208" cm="1">
        <f t="array" aca="1" ref="W9" ca="1">IFERROR(SUMPRODUCT($I$24:$I$213,SUBTOTAL(109,OFFSET(W$24:W$213,ROW(W$24:W$213)-MIN(ROW(W$24:W$213)),0,1)), --($G$24:$G$213=$G9))/$I9,0)</f>
        <v>1.4119082746552358</v>
      </c>
      <c r="X9" s="228" cm="1">
        <f t="array" aca="1" ref="X9" ca="1">IFERROR(SUMPRODUCT($I$24:$I$213,SUBTOTAL(109,OFFSET(X$24:X$213,ROW(X$24:X$213)-MIN(ROW(X$24:X$213)),0,1)), --($G$24:$G$213=$G9))/$I9,0)</f>
        <v>0.37192154771362995</v>
      </c>
      <c r="Y9" s="229" cm="1">
        <f t="array" aca="1" ref="Y9" ca="1">IFERROR(SUMPRODUCT($I$24:$I$213,SUBTOTAL(109,OFFSET(Y$24:Y$213,ROW(Y$24:Y$213)-MIN(ROW(Y$24:Y$213)),0,1)), --($G$24:$G$213=$G9))/$I9,0)</f>
        <v>0.29837376670309507</v>
      </c>
      <c r="Z9" s="229" cm="1">
        <f t="array" aca="1" ref="Z9" ca="1">IFERROR(SUMPRODUCT($I$24:$I$213,SUBTOTAL(109,OFFSET(Z$24:Z$213,ROW(Z$24:Z$213)-MIN(ROW(Z$24:Z$213)),0,1)), --($G$24:$G$213=$G9))/$I9,0)</f>
        <v>0.32870923556663917</v>
      </c>
      <c r="AA9" s="229" cm="1">
        <f t="array" aca="1" ref="AA9" ca="1">IFERROR(SUMPRODUCT($I$24:$I$213,SUBTOTAL(109,OFFSET(AA$24:AA$213,ROW(AA$24:AA$213)-MIN(ROW(AA$24:AA$213)),0,1)), --($G$24:$G$213=$G9))/$I9,0)</f>
        <v>7.678897698017581E-2</v>
      </c>
      <c r="AB9" s="230" cm="1">
        <f t="array" aca="1" ref="AB9" ca="1">IFERROR(SUMPRODUCT($I$24:$I$213,SUBTOTAL(109,OFFSET(AB$24:AB$213,ROW(AB$24:AB$213)-MIN(ROW(AB$24:AB$213)),0,1)), --($G$24:$G$213=$G9))/$I9,0)</f>
        <v>5.8708419961130909E-2</v>
      </c>
      <c r="AC9" s="212" cm="1">
        <f t="array" aca="1" ref="AC9" ca="1">IFERROR(SUMPRODUCT($I$24:$I$213,SUBTOTAL(109,OFFSET(AC$24:AC$213,ROW(AC$24:AC$213)-MIN(ROW(AC$24:AC$213)),0,1)), --($G$24:$G$213=$G9))/$I9,0)</f>
        <v>1.1345019469246704</v>
      </c>
      <c r="AD9" s="219" cm="1">
        <f t="array" aca="1" ref="AD9" ca="1">IFERROR(SUMPRODUCT($I$24:$I$213,SUBTOTAL(109,OFFSET(AD$24:AD$213,ROW(AD$24:AD$213)-MIN(ROW(AD$24:AD$213)),0,1)), --($G$24:$G$213=$G9))/$I9,0)</f>
        <v>-0.27740632773056573</v>
      </c>
      <c r="AE9" s="219" cm="1">
        <f t="array" aca="1" ref="AE9" ca="1">IFERROR(SUMPRODUCT($I$24:$I$213,SUBTOTAL(109,OFFSET(AE$24:AE$213,ROW(AE$24:AE$213)-MIN(ROW(AE$24:AE$213)),0,1)), --($G$24:$G$213=$G9))/$I9,0)</f>
        <v>0.89213135144323541</v>
      </c>
      <c r="AF9" s="203">
        <f t="shared" ref="AF9:AF20" ca="1" si="1">IFERROR(W9/AC9,0)</f>
        <v>1.2445181592526477</v>
      </c>
      <c r="AG9" s="216">
        <f t="shared" ca="1" si="0"/>
        <v>43510.132578301978</v>
      </c>
      <c r="AH9" s="136"/>
    </row>
    <row r="10" spans="1:34" s="11" customFormat="1" ht="18.75" customHeight="1">
      <c r="A10" s="28"/>
      <c r="B10" s="29"/>
      <c r="C10" s="29"/>
      <c r="D10" s="29"/>
      <c r="F10" s="125" t="str" cm="1">
        <f t="array" aca="1" ref="F10" ca="1">SUMPRODUCT(SUBTOTAL(3,OFFSET($G$24:$G$213,ROW($G$24:$G$213)-MIN(ROW($G$24:$G$213)),0,1)),--($G$24:$G$213=$G10))&amp;" Records"</f>
        <v>31 Records</v>
      </c>
      <c r="G10" s="31" t="s">
        <v>168</v>
      </c>
      <c r="H10" s="40"/>
      <c r="I10" s="200" cm="1">
        <f t="array" aca="1" ref="I10" ca="1">SUMPRODUCT(SUBTOTAL(9,OFFSET($I$24:$I$213,ROW($I$24:$I$213)-MIN(ROW($I$24:$I$213)),0,1)),--($G$24:$G$213=$G10))</f>
        <v>4138.7496244888171</v>
      </c>
      <c r="J10" s="35" cm="1">
        <f t="array" aca="1" ref="J10" ca="1">IFERROR(SUMPRODUCT($I$24:$I$213,SUBTOTAL(109,OFFSET(J$24:J$213,ROW(J$24:J$213)-MIN(ROW(J$24:J$213)),0,1)), --($G$24:$G$213=$G10))/$I10,0)</f>
        <v>0.40593949776563326</v>
      </c>
      <c r="K10" s="34" cm="1">
        <f t="array" aca="1" ref="K10" ca="1">IFERROR(SUMPRODUCT($I$24:$I$213,SUBTOTAL(109,OFFSET(K$24:K$213,ROW(K$24:K$213)-MIN(ROW(K$24:K$213)),0,1)), --($G$24:$G$213=$G10))/$I10,0)</f>
        <v>5.9634145337465652E-2</v>
      </c>
      <c r="L10" s="34" cm="1">
        <f t="array" aca="1" ref="L10" ca="1">IFERROR(SUMPRODUCT($I$24:$I$213,SUBTOTAL(109,OFFSET(L$24:L$213,ROW(L$24:L$213)-MIN(ROW(L$24:L$213)),0,1)), --($G$24:$G$213=$G10))/$I10,0)</f>
        <v>0.14909866446457989</v>
      </c>
      <c r="M10" s="34" cm="1">
        <f t="array" aca="1" ref="M10" ca="1">IFERROR(SUMPRODUCT($I$24:$I$213,SUBTOTAL(109,OFFSET(M$24:M$213,ROW(M$24:M$213)-MIN(ROW(M$24:M$213)),0,1)), --($G$24:$G$213=$G10))/$I10,0)</f>
        <v>7.7235804888598561E-2</v>
      </c>
      <c r="N10" s="34" cm="1">
        <f t="array" aca="1" ref="N10" ca="1">IFERROR(SUMPRODUCT($I$24:$I$213,SUBTOTAL(109,OFFSET(N$24:N$213,ROW(N$24:N$213)-MIN(ROW(N$24:N$213)),0,1)), --($G$24:$G$213=$G10))/$I10,0)</f>
        <v>7.5622130588029551E-2</v>
      </c>
      <c r="O10" s="34" cm="1">
        <f t="array" aca="1" ref="O10" ca="1">IFERROR(SUMPRODUCT($I$24:$I$213,SUBTOTAL(109,OFFSET(O$24:O$213,ROW(O$24:O$213)-MIN(ROW(O$24:O$213)),0,1)), --($G$24:$G$213=$G10))/$I10,0)</f>
        <v>1.4732810634035307</v>
      </c>
      <c r="P10" s="210" cm="1">
        <f t="array" aca="1" ref="P10" ca="1">IFERROR(SUMPRODUCT($I$24:$I$213,SUBTOTAL(109,OFFSET(P$24:P$213,ROW(P$24:P$213)-MIN(ROW(P$24:P$213)),0,1)), --($G$24:$G$213=$G10))/$I10,0)</f>
        <v>2.2408113064478368</v>
      </c>
      <c r="Q10" s="35" cm="1">
        <f t="array" aca="1" ref="Q10" ca="1">IFERROR(SUMPRODUCT($I$24:$I$213,SUBTOTAL(109,OFFSET(Q$24:Q$213,ROW(Q$24:Q$213)-MIN(ROW(Q$24:Q$213)),0,1)), --($G$24:$G$213=$G10))/$I10,0)</f>
        <v>0.45891734793141764</v>
      </c>
      <c r="R10" s="34" cm="1">
        <f t="array" aca="1" ref="R10" ca="1">IFERROR(SUMPRODUCT($I$24:$I$213,SUBTOTAL(109,OFFSET(R$24:R$213,ROW(R$24:R$213)-MIN(ROW(R$24:R$213)),0,1)), --($G$24:$G$213=$G10))/$I10,0)</f>
        <v>7.4025444801766052E-2</v>
      </c>
      <c r="S10" s="34" cm="1">
        <f t="array" aca="1" ref="S10" ca="1">IFERROR(SUMPRODUCT($I$24:$I$213,SUBTOTAL(109,OFFSET(S$24:S$213,ROW(S$24:S$213)-MIN(ROW(S$24:S$213)),0,1)), --($G$24:$G$213=$G10))/$I10,0)</f>
        <v>0.18263576668052114</v>
      </c>
      <c r="T10" s="34" cm="1">
        <f t="array" aca="1" ref="T10" ca="1">IFERROR(SUMPRODUCT($I$24:$I$213,SUBTOTAL(109,OFFSET(T$24:T$213,ROW(T$24:T$213)-MIN(ROW(T$24:T$213)),0,1)), --($G$24:$G$213=$G10))/$I10,0)</f>
        <v>8.0252452924743242E-2</v>
      </c>
      <c r="U10" s="34" cm="1">
        <f t="array" aca="1" ref="U10" ca="1">IFERROR(SUMPRODUCT($I$24:$I$213,SUBTOTAL(109,OFFSET(U$24:U$213,ROW(U$24:U$213)-MIN(ROW(U$24:U$213)),0,1)), --($G$24:$G$213=$G10))/$I10,0)</f>
        <v>7.5622130588029551E-2</v>
      </c>
      <c r="V10" s="34" cm="1">
        <f t="array" aca="1" ref="V10" ca="1">IFERROR(SUMPRODUCT($I$24:$I$213,SUBTOTAL(109,OFFSET(V$24:V$213,ROW(V$24:V$213)-MIN(ROW(V$24:V$213)),0,1)), --($G$24:$G$213=$G10))/$I10,0)</f>
        <v>1.5532009656019268</v>
      </c>
      <c r="W10" s="208" cm="1">
        <f t="array" aca="1" ref="W10" ca="1">IFERROR(SUMPRODUCT($I$24:$I$213,SUBTOTAL(109,OFFSET(W$24:W$213,ROW(W$24:W$213)-MIN(ROW(W$24:W$213)),0,1)), --($G$24:$G$213=$G10))/$I10,0)</f>
        <v>2.4246541085284048</v>
      </c>
      <c r="X10" s="231" cm="1">
        <f t="array" aca="1" ref="X10" ca="1">IFERROR(SUMPRODUCT($I$24:$I$213,SUBTOTAL(109,OFFSET(X$24:X$213,ROW(X$24:X$213)-MIN(ROW(X$24:X$213)),0,1)), --($G$24:$G$213=$G10))/$I10,0)</f>
        <v>0.40593949776563337</v>
      </c>
      <c r="Y10" s="27" cm="1">
        <f t="array" aca="1" ref="Y10" ca="1">IFERROR(SUMPRODUCT($I$24:$I$213,SUBTOTAL(109,OFFSET(Y$24:Y$213,ROW(Y$24:Y$213)-MIN(ROW(Y$24:Y$213)),0,1)), --($G$24:$G$213=$G10))/$I10,0)</f>
        <v>7.7971839404111329E-2</v>
      </c>
      <c r="Z10" s="27" cm="1">
        <f t="array" aca="1" ref="Z10" ca="1">IFERROR(SUMPRODUCT($I$24:$I$213,SUBTOTAL(109,OFFSET(Z$24:Z$213,ROW(Z$24:Z$213)-MIN(ROW(Z$24:Z$213)),0,1)), --($G$24:$G$213=$G10))/$I10,0)</f>
        <v>0.16878656933663788</v>
      </c>
      <c r="AA10" s="27" cm="1">
        <f t="array" aca="1" ref="AA10" ca="1">IFERROR(SUMPRODUCT($I$24:$I$213,SUBTOTAL(109,OFFSET(AA$24:AA$213,ROW(AA$24:AA$213)-MIN(ROW(AA$24:AA$213)),0,1)), --($G$24:$G$213=$G10))/$I10,0)</f>
        <v>9.7293772015960178E-2</v>
      </c>
      <c r="AB10" s="232" cm="1">
        <f t="array" aca="1" ref="AB10" ca="1">IFERROR(SUMPRODUCT($I$24:$I$213,SUBTOTAL(109,OFFSET(AB$24:AB$213,ROW(AB$24:AB$213)-MIN(ROW(AB$24:AB$213)),0,1)), --($G$24:$G$213=$G10))/$I10,0)</f>
        <v>7.5622130588029551E-2</v>
      </c>
      <c r="AC10" s="212" cm="1">
        <f t="array" aca="1" ref="AC10" ca="1">IFERROR(SUMPRODUCT($I$24:$I$213,SUBTOTAL(109,OFFSET(AC$24:AC$213,ROW(AC$24:AC$213)-MIN(ROW(AC$24:AC$213)),0,1)), --($G$24:$G$213=$G10))/$I10,0)</f>
        <v>0.82561380911037263</v>
      </c>
      <c r="AD10" s="220" cm="1">
        <f t="array" aca="1" ref="AD10" ca="1">IFERROR(SUMPRODUCT($I$24:$I$213,SUBTOTAL(109,OFFSET(AD$24:AD$213,ROW(AD$24:AD$213)-MIN(ROW(AD$24:AD$213)),0,1)), --($G$24:$G$213=$G10))/$I10,0)</f>
        <v>-1.5990402994180324</v>
      </c>
      <c r="AE10" s="220" cm="1">
        <f t="array" aca="1" ref="AE10" ca="1">IFERROR(SUMPRODUCT($I$24:$I$213,SUBTOTAL(109,OFFSET(AE$24:AE$213,ROW(AE$24:AE$213)-MIN(ROW(AE$24:AE$213)),0,1)), --($G$24:$G$213=$G10))/$I10,0)</f>
        <v>1.5320470780242679</v>
      </c>
      <c r="AF10" s="204">
        <f t="shared" ca="1" si="1"/>
        <v>2.9367896730567686</v>
      </c>
      <c r="AG10" s="216">
        <f t="shared" ca="1" si="0"/>
        <v>43339.243331576145</v>
      </c>
      <c r="AH10" s="1"/>
    </row>
    <row r="11" spans="1:34" s="138" customFormat="1" ht="18.75" customHeight="1">
      <c r="A11" s="28"/>
      <c r="B11" s="29"/>
      <c r="C11" s="29"/>
      <c r="D11" s="29"/>
      <c r="F11" s="125" t="str" cm="1">
        <f t="array" aca="1" ref="F11" ca="1">SUMPRODUCT(SUBTOTAL(3,OFFSET($G$24:$G$213,ROW($G$24:$G$213)-MIN(ROW($G$24:$G$213)),0,1)),--($G$24:$G$213=$G11))&amp;" Records"</f>
        <v>20 Records</v>
      </c>
      <c r="G11" s="31" t="s">
        <v>263</v>
      </c>
      <c r="H11" s="40"/>
      <c r="I11" s="200" cm="1">
        <f t="array" aca="1" ref="I11" ca="1">SUMPRODUCT(SUBTOTAL(9,OFFSET($I$24:$I$213,ROW($I$24:$I$213)-MIN(ROW($I$24:$I$213)),0,1)),--($G$24:$G$213=$G11))</f>
        <v>88.603093856811185</v>
      </c>
      <c r="J11" s="35" cm="1">
        <f t="array" aca="1" ref="J11" ca="1">IFERROR(SUMPRODUCT($I$24:$I$213,SUBTOTAL(109,OFFSET(J$24:J$213,ROW(J$24:J$213)-MIN(ROW(J$24:J$213)),0,1)), --($G$24:$G$213=$G11))/$I11,0)</f>
        <v>0.28500202932589325</v>
      </c>
      <c r="K11" s="34" cm="1">
        <f t="array" aca="1" ref="K11" ca="1">IFERROR(SUMPRODUCT($I$24:$I$213,SUBTOTAL(109,OFFSET(K$24:K$213,ROW(K$24:K$213)-MIN(ROW(K$24:K$213)),0,1)), --($G$24:$G$213=$G11))/$I11,0)</f>
        <v>0.16068936118064905</v>
      </c>
      <c r="L11" s="34" cm="1">
        <f t="array" aca="1" ref="L11" ca="1">IFERROR(SUMPRODUCT($I$24:$I$213,SUBTOTAL(109,OFFSET(L$24:L$213,ROW(L$24:L$213)-MIN(ROW(L$24:L$213)),0,1)), --($G$24:$G$213=$G11))/$I11,0)</f>
        <v>0.2507826205082746</v>
      </c>
      <c r="M11" s="34" cm="1">
        <f t="array" aca="1" ref="M11" ca="1">IFERROR(SUMPRODUCT($I$24:$I$213,SUBTOTAL(109,OFFSET(M$24:M$213,ROW(M$24:M$213)-MIN(ROW(M$24:M$213)),0,1)), --($G$24:$G$213=$G11))/$I11,0)</f>
        <v>8.7141093434863093E-2</v>
      </c>
      <c r="N11" s="34" cm="1">
        <f t="array" aca="1" ref="N11" ca="1">IFERROR(SUMPRODUCT($I$24:$I$213,SUBTOTAL(109,OFFSET(N$24:N$213,ROW(N$24:N$213)-MIN(ROW(N$24:N$213)),0,1)), --($G$24:$G$213=$G11))/$I11,0)</f>
        <v>5.2250772456463417E-2</v>
      </c>
      <c r="O11" s="34" cm="1">
        <f t="array" aca="1" ref="O11" ca="1">IFERROR(SUMPRODUCT($I$24:$I$213,SUBTOTAL(109,OFFSET(O$24:O$213,ROW(O$24:O$213)-MIN(ROW(O$24:O$213)),0,1)), --($G$24:$G$213=$G11))/$I11,0)</f>
        <v>0.62246470178662894</v>
      </c>
      <c r="P11" s="210" cm="1">
        <f t="array" aca="1" ref="P11" ca="1">IFERROR(SUMPRODUCT($I$24:$I$213,SUBTOTAL(109,OFFSET(P$24:P$213,ROW(P$24:P$213)-MIN(ROW(P$24:P$213)),0,1)), --($G$24:$G$213=$G11))/$I11,0)</f>
        <v>1.4583305786927725</v>
      </c>
      <c r="Q11" s="35" cm="1">
        <f t="array" aca="1" ref="Q11" ca="1">IFERROR(SUMPRODUCT($I$24:$I$213,SUBTOTAL(109,OFFSET(Q$24:Q$213,ROW(Q$24:Q$213)-MIN(ROW(Q$24:Q$213)),0,1)), --($G$24:$G$213=$G11))/$I11,0)</f>
        <v>0.3977594454333841</v>
      </c>
      <c r="R11" s="34" cm="1">
        <f t="array" aca="1" ref="R11" ca="1">IFERROR(SUMPRODUCT($I$24:$I$213,SUBTOTAL(109,OFFSET(R$24:R$213,ROW(R$24:R$213)-MIN(ROW(R$24:R$213)),0,1)), --($G$24:$G$213=$G11))/$I11,0)</f>
        <v>0.16030172422771083</v>
      </c>
      <c r="S11" s="34" cm="1">
        <f t="array" aca="1" ref="S11" ca="1">IFERROR(SUMPRODUCT($I$24:$I$213,SUBTOTAL(109,OFFSET(S$24:S$213,ROW(S$24:S$213)-MIN(ROW(S$24:S$213)),0,1)), --($G$24:$G$213=$G11))/$I11,0)</f>
        <v>0.31736693681757627</v>
      </c>
      <c r="T11" s="34" cm="1">
        <f t="array" aca="1" ref="T11" ca="1">IFERROR(SUMPRODUCT($I$24:$I$213,SUBTOTAL(109,OFFSET(T$24:T$213,ROW(T$24:T$213)-MIN(ROW(T$24:T$213)),0,1)), --($G$24:$G$213=$G11))/$I11,0)</f>
        <v>8.4347678453025696E-2</v>
      </c>
      <c r="U11" s="34" cm="1">
        <f t="array" aca="1" ref="U11" ca="1">IFERROR(SUMPRODUCT($I$24:$I$213,SUBTOTAL(109,OFFSET(U$24:U$213,ROW(U$24:U$213)-MIN(ROW(U$24:U$213)),0,1)), --($G$24:$G$213=$G11))/$I11,0)</f>
        <v>5.2250772456463417E-2</v>
      </c>
      <c r="V11" s="34" cm="1">
        <f t="array" aca="1" ref="V11" ca="1">IFERROR(SUMPRODUCT($I$24:$I$213,SUBTOTAL(109,OFFSET(V$24:V$213,ROW(V$24:V$213)-MIN(ROW(V$24:V$213)),0,1)), --($G$24:$G$213=$G11))/$I11,0)</f>
        <v>0.83952153787139949</v>
      </c>
      <c r="W11" s="208" cm="1">
        <f t="array" aca="1" ref="W11" ca="1">IFERROR(SUMPRODUCT($I$24:$I$213,SUBTOTAL(109,OFFSET(W$24:W$213,ROW(W$24:W$213)-MIN(ROW(W$24:W$213)),0,1)), --($G$24:$G$213=$G11))/$I11,0)</f>
        <v>1.8515480952595607</v>
      </c>
      <c r="X11" s="231" cm="1">
        <f t="array" aca="1" ref="X11" ca="1">IFERROR(SUMPRODUCT($I$24:$I$213,SUBTOTAL(109,OFFSET(X$24:X$213,ROW(X$24:X$213)-MIN(ROW(X$24:X$213)),0,1)), --($G$24:$G$213=$G11))/$I11,0)</f>
        <v>0.28500202932589325</v>
      </c>
      <c r="Y11" s="27" cm="1">
        <f t="array" aca="1" ref="Y11" ca="1">IFERROR(SUMPRODUCT($I$24:$I$213,SUBTOTAL(109,OFFSET(Y$24:Y$213,ROW(Y$24:Y$213)-MIN(ROW(Y$24:Y$213)),0,1)), --($G$24:$G$213=$G11))/$I11,0)</f>
        <v>0.16359116359897774</v>
      </c>
      <c r="Z11" s="27" cm="1">
        <f t="array" aca="1" ref="Z11" ca="1">IFERROR(SUMPRODUCT($I$24:$I$213,SUBTOTAL(109,OFFSET(Z$24:Z$213,ROW(Z$24:Z$213)-MIN(ROW(Z$24:Z$213)),0,1)), --($G$24:$G$213=$G11))/$I11,0)</f>
        <v>0.39763437304859778</v>
      </c>
      <c r="AA11" s="27" cm="1">
        <f t="array" aca="1" ref="AA11" ca="1">IFERROR(SUMPRODUCT($I$24:$I$213,SUBTOTAL(109,OFFSET(AA$24:AA$213,ROW(AA$24:AA$213)-MIN(ROW(AA$24:AA$213)),0,1)), --($G$24:$G$213=$G11))/$I11,0)</f>
        <v>0.19494918456175583</v>
      </c>
      <c r="AB11" s="232" cm="1">
        <f t="array" aca="1" ref="AB11" ca="1">IFERROR(SUMPRODUCT($I$24:$I$213,SUBTOTAL(109,OFFSET(AB$24:AB$213,ROW(AB$24:AB$213)-MIN(ROW(AB$24:AB$213)),0,1)), --($G$24:$G$213=$G11))/$I11,0)</f>
        <v>5.2250772456463417E-2</v>
      </c>
      <c r="AC11" s="212" cm="1">
        <f t="array" aca="1" ref="AC11" ca="1">IFERROR(SUMPRODUCT($I$24:$I$213,SUBTOTAL(109,OFFSET(AC$24:AC$213,ROW(AC$24:AC$213)-MIN(ROW(AC$24:AC$213)),0,1)), --($G$24:$G$213=$G11))/$I11,0)</f>
        <v>1.0934275229916881</v>
      </c>
      <c r="AD11" s="220" cm="1">
        <f t="array" aca="1" ref="AD11" ca="1">IFERROR(SUMPRODUCT($I$24:$I$213,SUBTOTAL(109,OFFSET(AD$24:AD$213,ROW(AD$24:AD$213)-MIN(ROW(AD$24:AD$213)),0,1)), --($G$24:$G$213=$G11))/$I11,0)</f>
        <v>-0.75812057226787266</v>
      </c>
      <c r="AE11" s="220" cm="1">
        <f t="array" aca="1" ref="AE11" ca="1">IFERROR(SUMPRODUCT($I$24:$I$213,SUBTOTAL(109,OFFSET(AE$24:AE$213,ROW(AE$24:AE$213)-MIN(ROW(AE$24:AE$213)),0,1)), --($G$24:$G$213=$G11))/$I11,0)</f>
        <v>1.1699230992108236</v>
      </c>
      <c r="AF11" s="204">
        <f t="shared" ca="1" si="1"/>
        <v>1.6933432315601549</v>
      </c>
      <c r="AG11" s="216">
        <f t="shared" ref="AG11" ca="1" si="2">$AH$5+(365/AE11)</f>
        <v>43412.986317943643</v>
      </c>
      <c r="AH11" s="159"/>
    </row>
    <row r="12" spans="1:34" s="11" customFormat="1" ht="18.75" customHeight="1">
      <c r="A12" s="28"/>
      <c r="B12" s="29"/>
      <c r="C12" s="29"/>
      <c r="D12" s="29"/>
      <c r="F12" s="125" t="str" cm="1">
        <f t="array" aca="1" ref="F12" ca="1">SUMPRODUCT(SUBTOTAL(3,OFFSET($G$24:$G$213,ROW($G$24:$G$213)-MIN(ROW($G$24:$G$213)),0,1)),--($G$24:$G$213=$G12))&amp;" Records"</f>
        <v>27 Records</v>
      </c>
      <c r="G12" s="31" t="s">
        <v>305</v>
      </c>
      <c r="H12" s="40"/>
      <c r="I12" s="200" cm="1">
        <f t="array" aca="1" ref="I12" ca="1">SUMPRODUCT(SUBTOTAL(9,OFFSET($I$24:$I$213,ROW($I$24:$I$213)-MIN(ROW($I$24:$I$213)),0,1)),--($G$24:$G$213=$G12))</f>
        <v>507.62119232177656</v>
      </c>
      <c r="J12" s="35" cm="1">
        <f t="array" aca="1" ref="J12" ca="1">IFERROR(SUMPRODUCT($I$24:$I$213,SUBTOTAL(109,OFFSET(J$24:J$213,ROW(J$24:J$213)-MIN(ROW(J$24:J$213)),0,1)), --($G$24:$G$213=$G12))/$I12,0)</f>
        <v>0.70622869119617626</v>
      </c>
      <c r="K12" s="34" cm="1">
        <f t="array" aca="1" ref="K12" ca="1">IFERROR(SUMPRODUCT($I$24:$I$213,SUBTOTAL(109,OFFSET(K$24:K$213,ROW(K$24:K$213)-MIN(ROW(K$24:K$213)),0,1)), --($G$24:$G$213=$G12))/$I12,0)</f>
        <v>0.100508877073461</v>
      </c>
      <c r="L12" s="34" cm="1">
        <f t="array" aca="1" ref="L12" ca="1">IFERROR(SUMPRODUCT($I$24:$I$213,SUBTOTAL(109,OFFSET(L$24:L$213,ROW(L$24:L$213)-MIN(ROW(L$24:L$213)),0,1)), --($G$24:$G$213=$G12))/$I12,0)</f>
        <v>0.62095478863530396</v>
      </c>
      <c r="M12" s="34" cm="1">
        <f t="array" aca="1" ref="M12" ca="1">IFERROR(SUMPRODUCT($I$24:$I$213,SUBTOTAL(109,OFFSET(M$24:M$213,ROW(M$24:M$213)-MIN(ROW(M$24:M$213)),0,1)), --($G$24:$G$213=$G12))/$I12,0)</f>
        <v>9.9518303610924272E-2</v>
      </c>
      <c r="N12" s="34" cm="1">
        <f t="array" aca="1" ref="N12" ca="1">IFERROR(SUMPRODUCT($I$24:$I$213,SUBTOTAL(109,OFFSET(N$24:N$213,ROW(N$24:N$213)-MIN(ROW(N$24:N$213)),0,1)), --($G$24:$G$213=$G12))/$I12,0)</f>
        <v>0.10871992240506355</v>
      </c>
      <c r="O12" s="34" cm="1">
        <f t="array" aca="1" ref="O12" ca="1">IFERROR(SUMPRODUCT($I$24:$I$213,SUBTOTAL(109,OFFSET(O$24:O$213,ROW(O$24:O$213)-MIN(ROW(O$24:O$213)),0,1)), --($G$24:$G$213=$G12))/$I12,0)</f>
        <v>2.2146596932536213</v>
      </c>
      <c r="P12" s="210" cm="1">
        <f t="array" aca="1" ref="P12" ca="1">IFERROR(SUMPRODUCT($I$24:$I$213,SUBTOTAL(109,OFFSET(P$24:P$213,ROW(P$24:P$213)-MIN(ROW(P$24:P$213)),0,1)), --($G$24:$G$213=$G12))/$I12,0)</f>
        <v>3.850590276174549</v>
      </c>
      <c r="Q12" s="35" cm="1">
        <f t="array" aca="1" ref="Q12" ca="1">IFERROR(SUMPRODUCT($I$24:$I$213,SUBTOTAL(109,OFFSET(Q$24:Q$213,ROW(Q$24:Q$213)-MIN(ROW(Q$24:Q$213)),0,1)), --($G$24:$G$213=$G12))/$I12,0)</f>
        <v>0.79182128401964313</v>
      </c>
      <c r="R12" s="34" cm="1">
        <f t="array" aca="1" ref="R12" ca="1">IFERROR(SUMPRODUCT($I$24:$I$213,SUBTOTAL(109,OFFSET(R$24:R$213,ROW(R$24:R$213)-MIN(ROW(R$24:R$213)),0,1)), --($G$24:$G$213=$G12))/$I12,0)</f>
        <v>0.23344935536123632</v>
      </c>
      <c r="S12" s="34" cm="1">
        <f t="array" aca="1" ref="S12" ca="1">IFERROR(SUMPRODUCT($I$24:$I$213,SUBTOTAL(109,OFFSET(S$24:S$213,ROW(S$24:S$213)-MIN(ROW(S$24:S$213)),0,1)), --($G$24:$G$213=$G12))/$I12,0)</f>
        <v>0.5934365195507767</v>
      </c>
      <c r="T12" s="34" cm="1">
        <f t="array" aca="1" ref="T12" ca="1">IFERROR(SUMPRODUCT($I$24:$I$213,SUBTOTAL(109,OFFSET(T$24:T$213,ROW(T$24:T$213)-MIN(ROW(T$24:T$213)),0,1)), --($G$24:$G$213=$G12))/$I12,0)</f>
        <v>0.1351731819604973</v>
      </c>
      <c r="U12" s="34" cm="1">
        <f t="array" aca="1" ref="U12" ca="1">IFERROR(SUMPRODUCT($I$24:$I$213,SUBTOTAL(109,OFFSET(U$24:U$213,ROW(U$24:U$213)-MIN(ROW(U$24:U$213)),0,1)), --($G$24:$G$213=$G12))/$I12,0)</f>
        <v>0.10871992240506355</v>
      </c>
      <c r="V12" s="34" cm="1">
        <f t="array" aca="1" ref="V12" ca="1">IFERROR(SUMPRODUCT($I$24:$I$213,SUBTOTAL(109,OFFSET(V$24:V$213,ROW(V$24:V$213)-MIN(ROW(V$24:V$213)),0,1)), --($G$24:$G$213=$G12))/$I12,0)</f>
        <v>2.8069346376241593</v>
      </c>
      <c r="W12" s="208" cm="1">
        <f t="array" aca="1" ref="W12" ca="1">IFERROR(SUMPRODUCT($I$24:$I$213,SUBTOTAL(109,OFFSET(W$24:W$213,ROW(W$24:W$213)-MIN(ROW(W$24:W$213)),0,1)), --($G$24:$G$213=$G12))/$I12,0)</f>
        <v>4.6695349009213762</v>
      </c>
      <c r="X12" s="231" cm="1">
        <f t="array" aca="1" ref="X12" ca="1">IFERROR(SUMPRODUCT($I$24:$I$213,SUBTOTAL(109,OFFSET(X$24:X$213,ROW(X$24:X$213)-MIN(ROW(X$24:X$213)),0,1)), --($G$24:$G$213=$G12))/$I12,0)</f>
        <v>0.70622869119617626</v>
      </c>
      <c r="Y12" s="27" cm="1">
        <f t="array" aca="1" ref="Y12" ca="1">IFERROR(SUMPRODUCT($I$24:$I$213,SUBTOTAL(109,OFFSET(Y$24:Y$213,ROW(Y$24:Y$213)-MIN(ROW(Y$24:Y$213)),0,1)), --($G$24:$G$213=$G12))/$I12,0)</f>
        <v>0.10333597371044061</v>
      </c>
      <c r="Z12" s="27" cm="1">
        <f t="array" aca="1" ref="Z12" ca="1">IFERROR(SUMPRODUCT($I$24:$I$213,SUBTOTAL(109,OFFSET(Z$24:Z$213,ROW(Z$24:Z$213)-MIN(ROW(Z$24:Z$213)),0,1)), --($G$24:$G$213=$G12))/$I12,0)</f>
        <v>0.82431258762877468</v>
      </c>
      <c r="AA12" s="27" cm="1">
        <f t="array" aca="1" ref="AA12" ca="1">IFERROR(SUMPRODUCT($I$24:$I$213,SUBTOTAL(109,OFFSET(AA$24:AA$213,ROW(AA$24:AA$213)-MIN(ROW(AA$24:AA$213)),0,1)), --($G$24:$G$213=$G12))/$I12,0)</f>
        <v>0.2304570489775157</v>
      </c>
      <c r="AB12" s="232" cm="1">
        <f t="array" aca="1" ref="AB12" ca="1">IFERROR(SUMPRODUCT($I$24:$I$213,SUBTOTAL(109,OFFSET(AB$24:AB$213,ROW(AB$24:AB$213)-MIN(ROW(AB$24:AB$213)),0,1)), --($G$24:$G$213=$G12))/$I12,0)</f>
        <v>0.10871992240506355</v>
      </c>
      <c r="AC12" s="212" cm="1">
        <f t="array" aca="1" ref="AC12" ca="1">IFERROR(SUMPRODUCT($I$24:$I$213,SUBTOTAL(109,OFFSET(AC$24:AC$213,ROW(AC$24:AC$213)-MIN(ROW(AC$24:AC$213)),0,1)), --($G$24:$G$213=$G12))/$I12,0)</f>
        <v>1.9730542239179727</v>
      </c>
      <c r="AD12" s="220" cm="1">
        <f t="array" aca="1" ref="AD12" ca="1">IFERROR(SUMPRODUCT($I$24:$I$213,SUBTOTAL(109,OFFSET(AD$24:AD$213,ROW(AD$24:AD$213)-MIN(ROW(AD$24:AD$213)),0,1)), --($G$24:$G$213=$G12))/$I12,0)</f>
        <v>-2.6964806770034051</v>
      </c>
      <c r="AE12" s="220" cm="1">
        <f t="array" aca="1" ref="AE12" ca="1">IFERROR(SUMPRODUCT($I$24:$I$213,SUBTOTAL(109,OFFSET(AE$24:AE$213,ROW(AE$24:AE$213)-MIN(ROW(AE$24:AE$213)),0,1)), --($G$24:$G$213=$G12))/$I12,0)</f>
        <v>2.9505022079338472</v>
      </c>
      <c r="AF12" s="204">
        <f t="shared" ca="1" si="1"/>
        <v>2.366653102745901</v>
      </c>
      <c r="AG12" s="216">
        <f t="shared" ca="1" si="0"/>
        <v>43224.707753554132</v>
      </c>
      <c r="AH12" s="1"/>
    </row>
    <row r="13" spans="1:34" s="138" customFormat="1" ht="18.75" customHeight="1">
      <c r="A13" s="28"/>
      <c r="B13" s="29"/>
      <c r="C13" s="29"/>
      <c r="D13" s="29"/>
      <c r="F13" s="125" t="str" cm="1">
        <f t="array" aca="1" ref="F13" ca="1">SUMPRODUCT(SUBTOTAL(3,OFFSET($G$24:$G$213,ROW($G$24:$G$213)-MIN(ROW($G$24:$G$213)),0,1)),--($G$24:$G$213=$G13))&amp;" Records"</f>
        <v>24 Records</v>
      </c>
      <c r="G13" s="31" t="s">
        <v>169</v>
      </c>
      <c r="H13" s="40"/>
      <c r="I13" s="200" cm="1">
        <f t="array" aca="1" ref="I13" ca="1">SUMPRODUCT(SUBTOTAL(9,OFFSET($I$24:$I$213,ROW($I$24:$I$213)-MIN(ROW($I$24:$I$213)),0,1)),--($G$24:$G$213=$G13))</f>
        <v>460.86629296874929</v>
      </c>
      <c r="J13" s="35" cm="1">
        <f t="array" aca="1" ref="J13" ca="1">IFERROR(SUMPRODUCT($I$24:$I$213,SUBTOTAL(109,OFFSET(J$24:J$213,ROW(J$24:J$213)-MIN(ROW(J$24:J$213)),0,1)), --($G$24:$G$213=$G13))/$I13,0)</f>
        <v>0.33720002249097492</v>
      </c>
      <c r="K13" s="34" cm="1">
        <f t="array" aca="1" ref="K13" ca="1">IFERROR(SUMPRODUCT($I$24:$I$213,SUBTOTAL(109,OFFSET(K$24:K$213,ROW(K$24:K$213)-MIN(ROW(K$24:K$213)),0,1)), --($G$24:$G$213=$G13))/$I13,0)</f>
        <v>9.3010722127756407E-2</v>
      </c>
      <c r="L13" s="34" cm="1">
        <f t="array" aca="1" ref="L13" ca="1">IFERROR(SUMPRODUCT($I$24:$I$213,SUBTOTAL(109,OFFSET(L$24:L$213,ROW(L$24:L$213)-MIN(ROW(L$24:L$213)),0,1)), --($G$24:$G$213=$G13))/$I13,0)</f>
        <v>5.0466348661609657E-2</v>
      </c>
      <c r="M13" s="34" cm="1">
        <f t="array" aca="1" ref="M13" ca="1">IFERROR(SUMPRODUCT($I$24:$I$213,SUBTOTAL(109,OFFSET(M$24:M$213,ROW(M$24:M$213)-MIN(ROW(M$24:M$213)),0,1)), --($G$24:$G$213=$G13))/$I13,0)</f>
        <v>5.7236014650623897E-2</v>
      </c>
      <c r="N13" s="34" cm="1">
        <f t="array" aca="1" ref="N13" ca="1">IFERROR(SUMPRODUCT($I$24:$I$213,SUBTOTAL(109,OFFSET(N$24:N$213,ROW(N$24:N$213)-MIN(ROW(N$24:N$213)),0,1)), --($G$24:$G$213=$G13))/$I13,0)</f>
        <v>4.7227177221038009E-2</v>
      </c>
      <c r="O13" s="34" cm="1">
        <f t="array" aca="1" ref="O13" ca="1">IFERROR(SUMPRODUCT($I$24:$I$213,SUBTOTAL(109,OFFSET(O$24:O$213,ROW(O$24:O$213)-MIN(ROW(O$24:O$213)),0,1)), --($G$24:$G$213=$G13))/$I13,0)</f>
        <v>2.1176839992698557</v>
      </c>
      <c r="P13" s="210" cm="1">
        <f t="array" aca="1" ref="P13" ca="1">IFERROR(SUMPRODUCT($I$24:$I$213,SUBTOTAL(109,OFFSET(P$24:P$213,ROW(P$24:P$213)-MIN(ROW(P$24:P$213)),0,1)), --($G$24:$G$213=$G13))/$I13,0)</f>
        <v>2.70282428442186</v>
      </c>
      <c r="Q13" s="35" cm="1">
        <f t="array" aca="1" ref="Q13" ca="1">IFERROR(SUMPRODUCT($I$24:$I$213,SUBTOTAL(109,OFFSET(Q$24:Q$213,ROW(Q$24:Q$213)-MIN(ROW(Q$24:Q$213)),0,1)), --($G$24:$G$213=$G13))/$I13,0)</f>
        <v>0.53938853318049562</v>
      </c>
      <c r="R13" s="34" cm="1">
        <f t="array" aca="1" ref="R13" ca="1">IFERROR(SUMPRODUCT($I$24:$I$213,SUBTOTAL(109,OFFSET(R$24:R$213,ROW(R$24:R$213)-MIN(ROW(R$24:R$213)),0,1)), --($G$24:$G$213=$G13))/$I13,0)</f>
        <v>0.1559478799476475</v>
      </c>
      <c r="S13" s="34" cm="1">
        <f t="array" aca="1" ref="S13" ca="1">IFERROR(SUMPRODUCT($I$24:$I$213,SUBTOTAL(109,OFFSET(S$24:S$213,ROW(S$24:S$213)-MIN(ROW(S$24:S$213)),0,1)), --($G$24:$G$213=$G13))/$I13,0)</f>
        <v>0.13199791878768816</v>
      </c>
      <c r="T13" s="34" cm="1">
        <f t="array" aca="1" ref="T13" ca="1">IFERROR(SUMPRODUCT($I$24:$I$213,SUBTOTAL(109,OFFSET(T$24:T$213,ROW(T$24:T$213)-MIN(ROW(T$24:T$213)),0,1)), --($G$24:$G$213=$G13))/$I13,0)</f>
        <v>6.0728194282100752E-2</v>
      </c>
      <c r="U13" s="34" cm="1">
        <f t="array" aca="1" ref="U13" ca="1">IFERROR(SUMPRODUCT($I$24:$I$213,SUBTOTAL(109,OFFSET(U$24:U$213,ROW(U$24:U$213)-MIN(ROW(U$24:U$213)),0,1)), --($G$24:$G$213=$G13))/$I13,0)</f>
        <v>4.7227177221038009E-2</v>
      </c>
      <c r="V13" s="34" cm="1">
        <f t="array" aca="1" ref="V13" ca="1">IFERROR(SUMPRODUCT($I$24:$I$213,SUBTOTAL(109,OFFSET(V$24:V$213,ROW(V$24:V$213)-MIN(ROW(V$24:V$213)),0,1)), --($G$24:$G$213=$G13))/$I13,0)</f>
        <v>2.0075187160572274</v>
      </c>
      <c r="W13" s="208" cm="1">
        <f t="array" aca="1" ref="W13" ca="1">IFERROR(SUMPRODUCT($I$24:$I$213,SUBTOTAL(109,OFFSET(W$24:W$213,ROW(W$24:W$213)-MIN(ROW(W$24:W$213)),0,1)), --($G$24:$G$213=$G13))/$I13,0)</f>
        <v>2.942808419476195</v>
      </c>
      <c r="X13" s="231" cm="1">
        <f t="array" aca="1" ref="X13" ca="1">IFERROR(SUMPRODUCT($I$24:$I$213,SUBTOTAL(109,OFFSET(X$24:X$213,ROW(X$24:X$213)-MIN(ROW(X$24:X$213)),0,1)), --($G$24:$G$213=$G13))/$I13,0)</f>
        <v>0.33720002249097492</v>
      </c>
      <c r="Y13" s="27" cm="1">
        <f t="array" aca="1" ref="Y13" ca="1">IFERROR(SUMPRODUCT($I$24:$I$213,SUBTOTAL(109,OFFSET(Y$24:Y$213,ROW(Y$24:Y$213)-MIN(ROW(Y$24:Y$213)),0,1)), --($G$24:$G$213=$G13))/$I13,0)</f>
        <v>0.18108453621166398</v>
      </c>
      <c r="Z13" s="27" cm="1">
        <f t="array" aca="1" ref="Z13" ca="1">IFERROR(SUMPRODUCT($I$24:$I$213,SUBTOTAL(109,OFFSET(Z$24:Z$213,ROW(Z$24:Z$213)-MIN(ROW(Z$24:Z$213)),0,1)), --($G$24:$G$213=$G13))/$I13,0)</f>
        <v>0.13450145525280507</v>
      </c>
      <c r="AA13" s="27" cm="1">
        <f t="array" aca="1" ref="AA13" ca="1">IFERROR(SUMPRODUCT($I$24:$I$213,SUBTOTAL(109,OFFSET(AA$24:AA$213,ROW(AA$24:AA$213)-MIN(ROW(AA$24:AA$213)),0,1)), --($G$24:$G$213=$G13))/$I13,0)</f>
        <v>9.7225301642110726E-2</v>
      </c>
      <c r="AB13" s="232" cm="1">
        <f t="array" aca="1" ref="AB13" ca="1">IFERROR(SUMPRODUCT($I$24:$I$213,SUBTOTAL(109,OFFSET(AB$24:AB$213,ROW(AB$24:AB$213)-MIN(ROW(AB$24:AB$213)),0,1)), --($G$24:$G$213=$G13))/$I13,0)</f>
        <v>4.7227177221038009E-2</v>
      </c>
      <c r="AC13" s="212" cm="1">
        <f t="array" aca="1" ref="AC13" ca="1">IFERROR(SUMPRODUCT($I$24:$I$213,SUBTOTAL(109,OFFSET(AC$24:AC$213,ROW(AC$24:AC$213)-MIN(ROW(AC$24:AC$213)),0,1)), --($G$24:$G$213=$G13))/$I13,0)</f>
        <v>0.79723849281859316</v>
      </c>
      <c r="AD13" s="220" cm="1">
        <f t="array" aca="1" ref="AD13" ca="1">IFERROR(SUMPRODUCT($I$24:$I$213,SUBTOTAL(109,OFFSET(AD$24:AD$213,ROW(AD$24:AD$213)-MIN(ROW(AD$24:AD$213)),0,1)), --($G$24:$G$213=$G13))/$I13,0)</f>
        <v>-2.1455699266576023</v>
      </c>
      <c r="AE13" s="220" cm="1">
        <f t="array" aca="1" ref="AE13" ca="1">IFERROR(SUMPRODUCT($I$24:$I$213,SUBTOTAL(109,OFFSET(AE$24:AE$213,ROW(AE$24:AE$213)-MIN(ROW(AE$24:AE$213)),0,1)), --($G$24:$G$213=$G13))/$I13,0)</f>
        <v>1.8594491578759962</v>
      </c>
      <c r="AF13" s="204">
        <f t="shared" ca="1" si="1"/>
        <v>3.6912522990103707</v>
      </c>
      <c r="AG13" s="216">
        <f t="shared" ref="AG13:AG16" ca="1" si="3">$AH$5+(365/AE13)</f>
        <v>43297.294692142554</v>
      </c>
      <c r="AH13" s="159"/>
    </row>
    <row r="14" spans="1:34" s="138" customFormat="1" ht="18.75" customHeight="1">
      <c r="A14" s="28"/>
      <c r="B14" s="29"/>
      <c r="C14" s="29"/>
      <c r="D14" s="29"/>
      <c r="F14" s="125" t="str" cm="1">
        <f t="array" aca="1" ref="F14" ca="1">SUMPRODUCT(SUBTOTAL(3,OFFSET($G$24:$G$213,ROW($G$24:$G$213)-MIN(ROW($G$24:$G$213)),0,1)),--($G$24:$G$213=$G14))&amp;" Records"</f>
        <v>3 Records</v>
      </c>
      <c r="G14" s="31" t="s">
        <v>170</v>
      </c>
      <c r="H14" s="40"/>
      <c r="I14" s="200" cm="1">
        <f t="array" aca="1" ref="I14" ca="1">SUMPRODUCT(SUBTOTAL(9,OFFSET($I$24:$I$213,ROW($I$24:$I$213)-MIN(ROW($I$24:$I$213)),0,1)),--($G$24:$G$213=$G14))</f>
        <v>490.36160156250003</v>
      </c>
      <c r="J14" s="35" cm="1">
        <f t="array" aca="1" ref="J14" ca="1">IFERROR(SUMPRODUCT($I$24:$I$213,SUBTOTAL(109,OFFSET(J$24:J$213,ROW(J$24:J$213)-MIN(ROW(J$24:J$213)),0,1)), --($G$24:$G$213=$G14))/$I14,0)</f>
        <v>1.1284073778210479</v>
      </c>
      <c r="K14" s="34" cm="1">
        <f t="array" aca="1" ref="K14" ca="1">IFERROR(SUMPRODUCT($I$24:$I$213,SUBTOTAL(109,OFFSET(K$24:K$213,ROW(K$24:K$213)-MIN(ROW(K$24:K$213)),0,1)), --($G$24:$G$213=$G14))/$I14,0)</f>
        <v>0.25201681346112415</v>
      </c>
      <c r="L14" s="34" cm="1">
        <f t="array" aca="1" ref="L14" ca="1">IFERROR(SUMPRODUCT($I$24:$I$213,SUBTOTAL(109,OFFSET(L$24:L$213,ROW(L$24:L$213)-MIN(ROW(L$24:L$213)),0,1)), --($G$24:$G$213=$G14))/$I14,0)</f>
        <v>0.8726534867080411</v>
      </c>
      <c r="M14" s="34" cm="1">
        <f t="array" aca="1" ref="M14" ca="1">IFERROR(SUMPRODUCT($I$24:$I$213,SUBTOTAL(109,OFFSET(M$24:M$213,ROW(M$24:M$213)-MIN(ROW(M$24:M$213)),0,1)), --($G$24:$G$213=$G14))/$I14,0)</f>
        <v>9.9434891668416042E-2</v>
      </c>
      <c r="N14" s="34" cm="1">
        <f t="array" aca="1" ref="N14" ca="1">IFERROR(SUMPRODUCT($I$24:$I$213,SUBTOTAL(109,OFFSET(N$24:N$213,ROW(N$24:N$213)-MIN(ROW(N$24:N$213)),0,1)), --($G$24:$G$213=$G14))/$I14,0)</f>
        <v>6.6128913192646729E-2</v>
      </c>
      <c r="O14" s="34" cm="1">
        <f t="array" aca="1" ref="O14" ca="1">IFERROR(SUMPRODUCT($I$24:$I$213,SUBTOTAL(109,OFFSET(O$24:O$213,ROW(O$24:O$213)-MIN(ROW(O$24:O$213)),0,1)), --($G$24:$G$213=$G14))/$I14,0)</f>
        <v>4.2145285290392085</v>
      </c>
      <c r="P14" s="210" cm="1">
        <f t="array" aca="1" ref="P14" ca="1">IFERROR(SUMPRODUCT($I$24:$I$213,SUBTOTAL(109,OFFSET(P$24:P$213,ROW(P$24:P$213)-MIN(ROW(P$24:P$213)),0,1)), --($G$24:$G$213=$G14))/$I14,0)</f>
        <v>6.6331700118904857</v>
      </c>
      <c r="Q14" s="35" cm="1">
        <f t="array" aca="1" ref="Q14" ca="1">IFERROR(SUMPRODUCT($I$24:$I$213,SUBTOTAL(109,OFFSET(Q$24:Q$213,ROW(Q$24:Q$213)-MIN(ROW(Q$24:Q$213)),0,1)), --($G$24:$G$213=$G14))/$I14,0)</f>
        <v>0.82829920693310455</v>
      </c>
      <c r="R14" s="34" cm="1">
        <f t="array" aca="1" ref="R14" ca="1">IFERROR(SUMPRODUCT($I$24:$I$213,SUBTOTAL(109,OFFSET(R$24:R$213,ROW(R$24:R$213)-MIN(ROW(R$24:R$213)),0,1)), --($G$24:$G$213=$G14))/$I14,0)</f>
        <v>0.27314531892188981</v>
      </c>
      <c r="S14" s="34" cm="1">
        <f t="array" aca="1" ref="S14" ca="1">IFERROR(SUMPRODUCT($I$24:$I$213,SUBTOTAL(109,OFFSET(S$24:S$213,ROW(S$24:S$213)-MIN(ROW(S$24:S$213)),0,1)), --($G$24:$G$213=$G14))/$I14,0)</f>
        <v>0.78823443389699777</v>
      </c>
      <c r="T14" s="34" cm="1">
        <f t="array" aca="1" ref="T14" ca="1">IFERROR(SUMPRODUCT($I$24:$I$213,SUBTOTAL(109,OFFSET(T$24:T$213,ROW(T$24:T$213)-MIN(ROW(T$24:T$213)),0,1)), --($G$24:$G$213=$G14))/$I14,0)</f>
        <v>0.11760469004531242</v>
      </c>
      <c r="U14" s="34" cm="1">
        <f t="array" aca="1" ref="U14" ca="1">IFERROR(SUMPRODUCT($I$24:$I$213,SUBTOTAL(109,OFFSET(U$24:U$213,ROW(U$24:U$213)-MIN(ROW(U$24:U$213)),0,1)), --($G$24:$G$213=$G14))/$I14,0)</f>
        <v>6.6128913192646729E-2</v>
      </c>
      <c r="V14" s="34" cm="1">
        <f t="array" aca="1" ref="V14" ca="1">IFERROR(SUMPRODUCT($I$24:$I$213,SUBTOTAL(109,OFFSET(V$24:V$213,ROW(V$24:V$213)-MIN(ROW(V$24:V$213)),0,1)), --($G$24:$G$213=$G14))/$I14,0)</f>
        <v>4.5675087153549994</v>
      </c>
      <c r="W14" s="208" cm="1">
        <f t="array" aca="1" ref="W14" ca="1">IFERROR(SUMPRODUCT($I$24:$I$213,SUBTOTAL(109,OFFSET(W$24:W$213,ROW(W$24:W$213)-MIN(ROW(W$24:W$213)),0,1)), --($G$24:$G$213=$G14))/$I14,0)</f>
        <v>6.6409212783449467</v>
      </c>
      <c r="X14" s="231" cm="1">
        <f t="array" aca="1" ref="X14" ca="1">IFERROR(SUMPRODUCT($I$24:$I$213,SUBTOTAL(109,OFFSET(X$24:X$213,ROW(X$24:X$213)-MIN(ROW(X$24:X$213)),0,1)), --($G$24:$G$213=$G14))/$I14,0)</f>
        <v>1.1284073778210413</v>
      </c>
      <c r="Y14" s="27" cm="1">
        <f t="array" aca="1" ref="Y14" ca="1">IFERROR(SUMPRODUCT($I$24:$I$213,SUBTOTAL(109,OFFSET(Y$24:Y$213,ROW(Y$24:Y$213)-MIN(ROW(Y$24:Y$213)),0,1)), --($G$24:$G$213=$G14))/$I14,0)</f>
        <v>0.25201681346112415</v>
      </c>
      <c r="Z14" s="27" cm="1">
        <f t="array" aca="1" ref="Z14" ca="1">IFERROR(SUMPRODUCT($I$24:$I$213,SUBTOTAL(109,OFFSET(Z$24:Z$213,ROW(Z$24:Z$213)-MIN(ROW(Z$24:Z$213)),0,1)), --($G$24:$G$213=$G14))/$I14,0)</f>
        <v>1.7316143596279228</v>
      </c>
      <c r="AA14" s="27" cm="1">
        <f t="array" aca="1" ref="AA14" ca="1">IFERROR(SUMPRODUCT($I$24:$I$213,SUBTOTAL(109,OFFSET(AA$24:AA$213,ROW(AA$24:AA$213)-MIN(ROW(AA$24:AA$213)),0,1)), --($G$24:$G$213=$G14))/$I14,0)</f>
        <v>0.49171568930081971</v>
      </c>
      <c r="AB14" s="232" cm="1">
        <f t="array" aca="1" ref="AB14" ca="1">IFERROR(SUMPRODUCT($I$24:$I$213,SUBTOTAL(109,OFFSET(AB$24:AB$213,ROW(AB$24:AB$213)-MIN(ROW(AB$24:AB$213)),0,1)), --($G$24:$G$213=$G14))/$I14,0)</f>
        <v>6.6128913192646729E-2</v>
      </c>
      <c r="AC14" s="212" cm="1">
        <f t="array" aca="1" ref="AC14" ca="1">IFERROR(SUMPRODUCT($I$24:$I$213,SUBTOTAL(109,OFFSET(AC$24:AC$213,ROW(AC$24:AC$213)-MIN(ROW(AC$24:AC$213)),0,1)), --($G$24:$G$213=$G14))/$I14,0)</f>
        <v>3.6698831534035556</v>
      </c>
      <c r="AD14" s="220" cm="1">
        <f t="array" aca="1" ref="AD14" ca="1">IFERROR(SUMPRODUCT($I$24:$I$213,SUBTOTAL(109,OFFSET(AD$24:AD$213,ROW(AD$24:AD$213)-MIN(ROW(AD$24:AD$213)),0,1)), --($G$24:$G$213=$G14))/$I14,0)</f>
        <v>-2.971038124941392</v>
      </c>
      <c r="AE14" s="220" cm="1">
        <f t="array" aca="1" ref="AE14" ca="1">IFERROR(SUMPRODUCT($I$24:$I$213,SUBTOTAL(109,OFFSET(AE$24:AE$213,ROW(AE$24:AE$213)-MIN(ROW(AE$24:AE$213)),0,1)), --($G$24:$G$213=$G14))/$I14,0)</f>
        <v>4.1961465778112936</v>
      </c>
      <c r="AF14" s="204">
        <f t="shared" ca="1" si="1"/>
        <v>1.8095729484427765</v>
      </c>
      <c r="AG14" s="216">
        <f t="shared" ca="1" si="3"/>
        <v>43187.984568634965</v>
      </c>
      <c r="AH14" s="159"/>
    </row>
    <row r="15" spans="1:34" s="138" customFormat="1" ht="18.75" customHeight="1">
      <c r="A15" s="28"/>
      <c r="B15" s="29"/>
      <c r="C15" s="29"/>
      <c r="D15" s="29"/>
      <c r="F15" s="125" t="str" cm="1">
        <f t="array" aca="1" ref="F15" ca="1">SUMPRODUCT(SUBTOTAL(3,OFFSET($G$24:$G$213,ROW($G$24:$G$213)-MIN(ROW($G$24:$G$213)),0,1)),--($G$24:$G$213=$G15))&amp;" Records"</f>
        <v>16 Records</v>
      </c>
      <c r="G15" s="31" t="s">
        <v>171</v>
      </c>
      <c r="H15" s="40"/>
      <c r="I15" s="200" cm="1">
        <f t="array" aca="1" ref="I15" ca="1">SUMPRODUCT(SUBTOTAL(9,OFFSET($I$24:$I$213,ROW($I$24:$I$213)-MIN(ROW($I$24:$I$213)),0,1)),--($G$24:$G$213=$G15))</f>
        <v>239.22491839599488</v>
      </c>
      <c r="J15" s="35" cm="1">
        <f t="array" aca="1" ref="J15" ca="1">IFERROR(SUMPRODUCT($I$24:$I$213,SUBTOTAL(109,OFFSET(J$24:J$213,ROW(J$24:J$213)-MIN(ROW(J$24:J$213)),0,1)), --($G$24:$G$213=$G15))/$I15,0)</f>
        <v>1.089958942193213</v>
      </c>
      <c r="K15" s="34" cm="1">
        <f t="array" aca="1" ref="K15" ca="1">IFERROR(SUMPRODUCT($I$24:$I$213,SUBTOTAL(109,OFFSET(K$24:K$213,ROW(K$24:K$213)-MIN(ROW(K$24:K$213)),0,1)), --($G$24:$G$213=$G15))/$I15,0)</f>
        <v>4.3811189398241072E-2</v>
      </c>
      <c r="L15" s="34" cm="1">
        <f t="array" aca="1" ref="L15" ca="1">IFERROR(SUMPRODUCT($I$24:$I$213,SUBTOTAL(109,OFFSET(L$24:L$213,ROW(L$24:L$213)-MIN(ROW(L$24:L$213)),0,1)), --($G$24:$G$213=$G15))/$I15,0)</f>
        <v>0.86533112464453488</v>
      </c>
      <c r="M15" s="34" cm="1">
        <f t="array" aca="1" ref="M15" ca="1">IFERROR(SUMPRODUCT($I$24:$I$213,SUBTOTAL(109,OFFSET(M$24:M$213,ROW(M$24:M$213)-MIN(ROW(M$24:M$213)),0,1)), --($G$24:$G$213=$G15))/$I15,0)</f>
        <v>0.30136781229229415</v>
      </c>
      <c r="N15" s="34" cm="1">
        <f t="array" aca="1" ref="N15" ca="1">IFERROR(SUMPRODUCT($I$24:$I$213,SUBTOTAL(109,OFFSET(N$24:N$213,ROW(N$24:N$213)-MIN(ROW(N$24:N$213)),0,1)), --($G$24:$G$213=$G15))/$I15,0)</f>
        <v>5.0440036556464694E-2</v>
      </c>
      <c r="O15" s="34" cm="1">
        <f t="array" aca="1" ref="O15" ca="1">IFERROR(SUMPRODUCT($I$24:$I$213,SUBTOTAL(109,OFFSET(O$24:O$213,ROW(O$24:O$213)-MIN(ROW(O$24:O$213)),0,1)), --($G$24:$G$213=$G15))/$I15,0)</f>
        <v>3.0812547468070721</v>
      </c>
      <c r="P15" s="210" cm="1">
        <f t="array" aca="1" ref="P15" ca="1">IFERROR(SUMPRODUCT($I$24:$I$213,SUBTOTAL(109,OFFSET(P$24:P$213,ROW(P$24:P$213)-MIN(ROW(P$24:P$213)),0,1)), --($G$24:$G$213=$G15))/$I15,0)</f>
        <v>5.4321638518918229</v>
      </c>
      <c r="Q15" s="35" cm="1">
        <f t="array" aca="1" ref="Q15" ca="1">IFERROR(SUMPRODUCT($I$24:$I$213,SUBTOTAL(109,OFFSET(Q$24:Q$213,ROW(Q$24:Q$213)-MIN(ROW(Q$24:Q$213)),0,1)), --($G$24:$G$213=$G15))/$I15,0)</f>
        <v>0.64833673283740467</v>
      </c>
      <c r="R15" s="34" cm="1">
        <f t="array" aca="1" ref="R15" ca="1">IFERROR(SUMPRODUCT($I$24:$I$213,SUBTOTAL(109,OFFSET(R$24:R$213,ROW(R$24:R$213)-MIN(ROW(R$24:R$213)),0,1)), --($G$24:$G$213=$G15))/$I15,0)</f>
        <v>9.1838919272767328E-2</v>
      </c>
      <c r="S15" s="34" cm="1">
        <f t="array" aca="1" ref="S15" ca="1">IFERROR(SUMPRODUCT($I$24:$I$213,SUBTOTAL(109,OFFSET(S$24:S$213,ROW(S$24:S$213)-MIN(ROW(S$24:S$213)),0,1)), --($G$24:$G$213=$G15))/$I15,0)</f>
        <v>0.6216122495947094</v>
      </c>
      <c r="T15" s="34" cm="1">
        <f t="array" aca="1" ref="T15" ca="1">IFERROR(SUMPRODUCT($I$24:$I$213,SUBTOTAL(109,OFFSET(T$24:T$213,ROW(T$24:T$213)-MIN(ROW(T$24:T$213)),0,1)), --($G$24:$G$213=$G15))/$I15,0)</f>
        <v>0.1621777275778869</v>
      </c>
      <c r="U15" s="34" cm="1">
        <f t="array" aca="1" ref="U15" ca="1">IFERROR(SUMPRODUCT($I$24:$I$213,SUBTOTAL(109,OFFSET(U$24:U$213,ROW(U$24:U$213)-MIN(ROW(U$24:U$213)),0,1)), --($G$24:$G$213=$G15))/$I15,0)</f>
        <v>5.0440036556464694E-2</v>
      </c>
      <c r="V15" s="34" cm="1">
        <f t="array" aca="1" ref="V15" ca="1">IFERROR(SUMPRODUCT($I$24:$I$213,SUBTOTAL(109,OFFSET(V$24:V$213,ROW(V$24:V$213)-MIN(ROW(V$24:V$213)),0,1)), --($G$24:$G$213=$G15))/$I15,0)</f>
        <v>2.8912824223140294</v>
      </c>
      <c r="W15" s="208" cm="1">
        <f t="array" aca="1" ref="W15" ca="1">IFERROR(SUMPRODUCT($I$24:$I$213,SUBTOTAL(109,OFFSET(W$24:W$213,ROW(W$24:W$213)-MIN(ROW(W$24:W$213)),0,1)), --($G$24:$G$213=$G15))/$I15,0)</f>
        <v>4.4656880881532608</v>
      </c>
      <c r="X15" s="231" cm="1">
        <f t="array" aca="1" ref="X15" ca="1">IFERROR(SUMPRODUCT($I$24:$I$213,SUBTOTAL(109,OFFSET(X$24:X$213,ROW(X$24:X$213)-MIN(ROW(X$24:X$213)),0,1)), --($G$24:$G$213=$G15))/$I15,0)</f>
        <v>1.089958942193213</v>
      </c>
      <c r="Y15" s="27" cm="1">
        <f t="array" aca="1" ref="Y15" ca="1">IFERROR(SUMPRODUCT($I$24:$I$213,SUBTOTAL(109,OFFSET(Y$24:Y$213,ROW(Y$24:Y$213)-MIN(ROW(Y$24:Y$213)),0,1)), --($G$24:$G$213=$G15))/$I15,0)</f>
        <v>0.26617871305904123</v>
      </c>
      <c r="Z15" s="27" cm="1">
        <f t="array" aca="1" ref="Z15" ca="1">IFERROR(SUMPRODUCT($I$24:$I$213,SUBTOTAL(109,OFFSET(Z$24:Z$213,ROW(Z$24:Z$213)-MIN(ROW(Z$24:Z$213)),0,1)), --($G$24:$G$213=$G15))/$I15,0)</f>
        <v>2.8739494071510103</v>
      </c>
      <c r="AA15" s="27" cm="1">
        <f t="array" aca="1" ref="AA15" ca="1">IFERROR(SUMPRODUCT($I$24:$I$213,SUBTOTAL(109,OFFSET(AA$24:AA$213,ROW(AA$24:AA$213)-MIN(ROW(AA$24:AA$213)),0,1)), --($G$24:$G$213=$G15))/$I15,0)</f>
        <v>0.81093689296046634</v>
      </c>
      <c r="AB15" s="232" cm="1">
        <f t="array" aca="1" ref="AB15" ca="1">IFERROR(SUMPRODUCT($I$24:$I$213,SUBTOTAL(109,OFFSET(AB$24:AB$213,ROW(AB$24:AB$213)-MIN(ROW(AB$24:AB$213)),0,1)), --($G$24:$G$213=$G15))/$I15,0)</f>
        <v>5.0440036556464694E-2</v>
      </c>
      <c r="AC15" s="212" cm="1">
        <f t="array" aca="1" ref="AC15" ca="1">IFERROR(SUMPRODUCT($I$24:$I$213,SUBTOTAL(109,OFFSET(AC$24:AC$213,ROW(AC$24:AC$213)-MIN(ROW(AC$24:AC$213)),0,1)), --($G$24:$G$213=$G15))/$I15,0)</f>
        <v>5.0914639919201914</v>
      </c>
      <c r="AD15" s="220" cm="1">
        <f t="array" aca="1" ref="AD15" ca="1">IFERROR(SUMPRODUCT($I$24:$I$213,SUBTOTAL(109,OFFSET(AD$24:AD$213,ROW(AD$24:AD$213)-MIN(ROW(AD$24:AD$213)),0,1)), --($G$24:$G$213=$G15))/$I15,0)</f>
        <v>0.62577590376693148</v>
      </c>
      <c r="AE15" s="220" cm="1">
        <f t="array" aca="1" ref="AE15" ca="1">IFERROR(SUMPRODUCT($I$24:$I$213,SUBTOTAL(109,OFFSET(AE$24:AE$213,ROW(AE$24:AE$213)-MIN(ROW(AE$24:AE$213)),0,1)), --($G$24:$G$213=$G15))/$I15,0)</f>
        <v>2.8216991292730733</v>
      </c>
      <c r="AF15" s="204">
        <f t="shared" ca="1" si="1"/>
        <v>0.87709312984241972</v>
      </c>
      <c r="AG15" s="216">
        <f t="shared" ca="1" si="3"/>
        <v>43230.354684279904</v>
      </c>
      <c r="AH15" s="159"/>
    </row>
    <row r="16" spans="1:34" s="138" customFormat="1" ht="18.75" customHeight="1">
      <c r="A16" s="28"/>
      <c r="B16" s="29"/>
      <c r="C16" s="29"/>
      <c r="D16" s="29"/>
      <c r="F16" s="124" t="str" cm="1">
        <f t="array" aca="1" ref="F16" ca="1">SUMPRODUCT(SUBTOTAL(3,OFFSET($G$24:$G$213,ROW($G$24:$G$213)-MIN(ROW($G$24:$G$213)),0,1)),--($G$24:$G$213=$G16))&amp;" Records"</f>
        <v>13 Records</v>
      </c>
      <c r="G16" s="32" t="s">
        <v>264</v>
      </c>
      <c r="H16" s="41"/>
      <c r="I16" s="201" cm="1">
        <f t="array" aca="1" ref="I16" ca="1">SUMPRODUCT(SUBTOTAL(9,OFFSET($I$24:$I$213,ROW($I$24:$I$213)-MIN(ROW($I$24:$I$213)),0,1)),--($G$24:$G$213=$G16))</f>
        <v>423.57748498535113</v>
      </c>
      <c r="J16" s="36" cm="1">
        <f t="array" aca="1" ref="J16" ca="1">IFERROR(SUMPRODUCT($I$24:$I$213,SUBTOTAL(109,OFFSET(J$24:J$213,ROW(J$24:J$213)-MIN(ROW(J$24:J$213)),0,1)), --($G$24:$G$213=$G16))/$I16,0)</f>
        <v>0.97032272628524407</v>
      </c>
      <c r="K16" s="37" cm="1">
        <f t="array" aca="1" ref="K16" ca="1">IFERROR(SUMPRODUCT($I$24:$I$213,SUBTOTAL(109,OFFSET(K$24:K$213,ROW(K$24:K$213)-MIN(ROW(K$24:K$213)),0,1)), --($G$24:$G$213=$G16))/$I16,0)</f>
        <v>0.77991066354474625</v>
      </c>
      <c r="L16" s="37" cm="1">
        <f t="array" aca="1" ref="L16" ca="1">IFERROR(SUMPRODUCT($I$24:$I$213,SUBTOTAL(109,OFFSET(L$24:L$213,ROW(L$24:L$213)-MIN(ROW(L$24:L$213)),0,1)), --($G$24:$G$213=$G16))/$I16,0)</f>
        <v>0.56698363179210931</v>
      </c>
      <c r="M16" s="37" cm="1">
        <f t="array" aca="1" ref="M16" ca="1">IFERROR(SUMPRODUCT($I$24:$I$213,SUBTOTAL(109,OFFSET(M$24:M$213,ROW(M$24:M$213)-MIN(ROW(M$24:M$213)),0,1)), --($G$24:$G$213=$G16))/$I16,0)</f>
        <v>0.13207820847700305</v>
      </c>
      <c r="N16" s="37" cm="1">
        <f t="array" aca="1" ref="N16" ca="1">IFERROR(SUMPRODUCT($I$24:$I$213,SUBTOTAL(109,OFFSET(N$24:N$213,ROW(N$24:N$213)-MIN(ROW(N$24:N$213)),0,1)), --($G$24:$G$213=$G16))/$I16,0)</f>
        <v>9.8717651919846217E-2</v>
      </c>
      <c r="O16" s="37" cm="1">
        <f t="array" aca="1" ref="O16" ca="1">IFERROR(SUMPRODUCT($I$24:$I$213,SUBTOTAL(109,OFFSET(O$24:O$213,ROW(O$24:O$213)-MIN(ROW(O$24:O$213)),0,1)), --($G$24:$G$213=$G16))/$I16,0)</f>
        <v>0.84596720290884309</v>
      </c>
      <c r="P16" s="211" cm="1">
        <f t="array" aca="1" ref="P16" ca="1">IFERROR(SUMPRODUCT($I$24:$I$213,SUBTOTAL(109,OFFSET(P$24:P$213,ROW(P$24:P$213)-MIN(ROW(P$24:P$213)),0,1)), --($G$24:$G$213=$G16))/$I16,0)</f>
        <v>3.3939800849277901</v>
      </c>
      <c r="Q16" s="36" cm="1">
        <f t="array" aca="1" ref="Q16" ca="1">IFERROR(SUMPRODUCT($I$24:$I$213,SUBTOTAL(109,OFFSET(Q$24:Q$213,ROW(Q$24:Q$213)-MIN(ROW(Q$24:Q$213)),0,1)), --($G$24:$G$213=$G16))/$I16,0)</f>
        <v>0.55471102545063344</v>
      </c>
      <c r="R16" s="37" cm="1">
        <f t="array" aca="1" ref="R16" ca="1">IFERROR(SUMPRODUCT($I$24:$I$213,SUBTOTAL(109,OFFSET(R$24:R$213,ROW(R$24:R$213)-MIN(ROW(R$24:R$213)),0,1)), --($G$24:$G$213=$G16))/$I16,0)</f>
        <v>0.63224937398061054</v>
      </c>
      <c r="S16" s="37" cm="1">
        <f t="array" aca="1" ref="S16" ca="1">IFERROR(SUMPRODUCT($I$24:$I$213,SUBTOTAL(109,OFFSET(S$24:S$213,ROW(S$24:S$213)-MIN(ROW(S$24:S$213)),0,1)), --($G$24:$G$213=$G16))/$I16,0)</f>
        <v>0.37237303066932487</v>
      </c>
      <c r="T16" s="37" cm="1">
        <f t="array" aca="1" ref="T16" ca="1">IFERROR(SUMPRODUCT($I$24:$I$213,SUBTOTAL(109,OFFSET(T$24:T$213,ROW(T$24:T$213)-MIN(ROW(T$24:T$213)),0,1)), --($G$24:$G$213=$G16))/$I16,0)</f>
        <v>8.3122958229088148E-2</v>
      </c>
      <c r="U16" s="37" cm="1">
        <f t="array" aca="1" ref="U16" ca="1">IFERROR(SUMPRODUCT($I$24:$I$213,SUBTOTAL(109,OFFSET(U$24:U$213,ROW(U$24:U$213)-MIN(ROW(U$24:U$213)),0,1)), --($G$24:$G$213=$G16))/$I16,0)</f>
        <v>9.8717651919846217E-2</v>
      </c>
      <c r="V16" s="37" cm="1">
        <f t="array" aca="1" ref="V16" ca="1">IFERROR(SUMPRODUCT($I$24:$I$213,SUBTOTAL(109,OFFSET(V$24:V$213,ROW(V$24:V$213)-MIN(ROW(V$24:V$213)),0,1)), --($G$24:$G$213=$G16))/$I16,0)</f>
        <v>0.8584537867869001</v>
      </c>
      <c r="W16" s="209" cm="1">
        <f t="array" aca="1" ref="W16" ca="1">IFERROR(SUMPRODUCT($I$24:$I$213,SUBTOTAL(109,OFFSET(W$24:W$213,ROW(W$24:W$213)-MIN(ROW(W$24:W$213)),0,1)), --($G$24:$G$213=$G16))/$I16,0)</f>
        <v>2.5996278270364028</v>
      </c>
      <c r="X16" s="233" cm="1">
        <f t="array" aca="1" ref="X16" ca="1">IFERROR(SUMPRODUCT($I$24:$I$213,SUBTOTAL(109,OFFSET(X$24:X$213,ROW(X$24:X$213)-MIN(ROW(X$24:X$213)),0,1)), --($G$24:$G$213=$G16))/$I16,0)</f>
        <v>0.97032272628524407</v>
      </c>
      <c r="Y16" s="234" cm="1">
        <f t="array" aca="1" ref="Y16" ca="1">IFERROR(SUMPRODUCT($I$24:$I$213,SUBTOTAL(109,OFFSET(Y$24:Y$213,ROW(Y$24:Y$213)-MIN(ROW(Y$24:Y$213)),0,1)), --($G$24:$G$213=$G16))/$I16,0)</f>
        <v>0.94712651215871002</v>
      </c>
      <c r="Z16" s="234" cm="1">
        <f t="array" aca="1" ref="Z16" ca="1">IFERROR(SUMPRODUCT($I$24:$I$213,SUBTOTAL(109,OFFSET(Z$24:Z$213,ROW(Z$24:Z$213)-MIN(ROW(Z$24:Z$213)),0,1)), --($G$24:$G$213=$G16))/$I16,0)</f>
        <v>4.5542271220817376</v>
      </c>
      <c r="AA16" s="234" cm="1">
        <f t="array" aca="1" ref="AA16" ca="1">IFERROR(SUMPRODUCT($I$24:$I$213,SUBTOTAL(109,OFFSET(AA$24:AA$213,ROW(AA$24:AA$213)-MIN(ROW(AA$24:AA$213)),0,1)), --($G$24:$G$213=$G16))/$I16,0)</f>
        <v>0.34848969333102198</v>
      </c>
      <c r="AB16" s="235" cm="1">
        <f t="array" aca="1" ref="AB16" ca="1">IFERROR(SUMPRODUCT($I$24:$I$213,SUBTOTAL(109,OFFSET(AB$24:AB$213,ROW(AB$24:AB$213)-MIN(ROW(AB$24:AB$213)),0,1)), --($G$24:$G$213=$G16))/$I16,0)</f>
        <v>9.8717651919846217E-2</v>
      </c>
      <c r="AC16" s="236" cm="1">
        <f t="array" aca="1" ref="AC16" ca="1">IFERROR(SUMPRODUCT($I$24:$I$213,SUBTOTAL(109,OFFSET(AC$24:AC$213,ROW(AC$24:AC$213)-MIN(ROW(AC$24:AC$213)),0,1)), --($G$24:$G$213=$G16))/$I16,0)</f>
        <v>6.9188837057765582</v>
      </c>
      <c r="AD16" s="221" cm="1">
        <f t="array" aca="1" ref="AD16" ca="1">IFERROR(SUMPRODUCT($I$24:$I$213,SUBTOTAL(109,OFFSET(AD$24:AD$213,ROW(AD$24:AD$213)-MIN(ROW(AD$24:AD$213)),0,1)), --($G$24:$G$213=$G16))/$I16,0)</f>
        <v>4.3192558787401572</v>
      </c>
      <c r="AE16" s="220" cm="1">
        <f t="array" aca="1" ref="AE16" ca="1">IFERROR(SUMPRODUCT($I$24:$I$213,SUBTOTAL(109,OFFSET(AE$24:AE$213,ROW(AE$24:AE$213)-MIN(ROW(AE$24:AE$213)),0,1)), --($G$24:$G$213=$G16))/$I16,0)</f>
        <v>1.6426063422213022</v>
      </c>
      <c r="AF16" s="204">
        <f t="shared" ca="1" si="1"/>
        <v>0.37572937161322428</v>
      </c>
      <c r="AG16" s="217">
        <f t="shared" ca="1" si="3"/>
        <v>43323.20783557088</v>
      </c>
      <c r="AH16" s="159"/>
    </row>
    <row r="17" spans="1:34" s="11" customFormat="1" ht="18.75" customHeight="1">
      <c r="A17" s="28"/>
      <c r="B17" s="30"/>
      <c r="C17" s="30"/>
      <c r="D17" s="30"/>
      <c r="F17" s="125" t="str" cm="1">
        <f t="array" aca="1" ref="F17" ca="1">SUMPRODUCT(SUBTOTAL(3,OFFSET($H$24:$H$213,ROW($H$24:$H$213)-MIN(ROW($H$24:$H$213)),0,1)),--($H$24:$H$213="LI"))&amp;" Records"</f>
        <v>37 Records</v>
      </c>
      <c r="G17" s="33"/>
      <c r="H17" s="38" t="s">
        <v>200</v>
      </c>
      <c r="I17" s="55" cm="1">
        <f t="array" aca="1" ref="I17" ca="1">SUMPRODUCT(SUBTOTAL(9,OFFSET($I$24:$I$213,ROW($I$24:$I$213)-MIN(ROW($I$24:$I$213)),0,1)),--($H$24:$H$213="LI"))</f>
        <v>953.99929913330016</v>
      </c>
      <c r="J17" s="27" cm="1">
        <f t="array" aca="1" ref="J17" ca="1">IFERROR(SUMPRODUCT($I$24:$I$213,SUBTOTAL(109,OFFSET(J$24:J$213,ROW(J$24:J$213)-MIN(ROW(J$24:J$213)),0,1)), --($H$24:$H$213="LI"))/$I17,0)</f>
        <v>0.35337137863302415</v>
      </c>
      <c r="K17" s="27" cm="1">
        <f t="array" aca="1" ref="K17" ca="1">IFERROR(SUMPRODUCT($I$24:$I$213,SUBTOTAL(109,OFFSET(K$24:K$213,ROW(K$24:K$213)-MIN(ROW(K$24:K$213)),0,1)), --($H$24:$H$213="LI"))/$I17,0)</f>
        <v>0.1297863351845833</v>
      </c>
      <c r="L17" s="27" cm="1">
        <f t="array" aca="1" ref="L17" ca="1">IFERROR(SUMPRODUCT($I$24:$I$213,SUBTOTAL(109,OFFSET(L$24:L$213,ROW(L$24:L$213)-MIN(ROW(L$24:L$213)),0,1)), --($H$24:$H$213="LI"))/$I17,0)</f>
        <v>0.24762570350820551</v>
      </c>
      <c r="M17" s="27" cm="1">
        <f t="array" aca="1" ref="M17" ca="1">IFERROR(SUMPRODUCT($I$24:$I$213,SUBTOTAL(109,OFFSET(M$24:M$213,ROW(M$24:M$213)-MIN(ROW(M$24:M$213)),0,1)), --($H$24:$H$213="LI"))/$I17,0)</f>
        <v>2.7056282751807253E-2</v>
      </c>
      <c r="N17" s="27" cm="1">
        <f t="array" aca="1" ref="N17" ca="1">IFERROR(SUMPRODUCT($I$24:$I$213,SUBTOTAL(109,OFFSET(N$24:N$213,ROW(N$24:N$213)-MIN(ROW(N$24:N$213)),0,1)), --($H$24:$H$213="LI"))/$I17,0)</f>
        <v>6.4714662297745917E-2</v>
      </c>
      <c r="O17" s="27" cm="1">
        <f t="array" aca="1" ref="O17" ca="1">IFERROR(SUMPRODUCT($I$24:$I$213,SUBTOTAL(109,OFFSET(O$24:O$213,ROW(O$24:O$213)-MIN(ROW(O$24:O$213)),0,1)), --($H$24:$H$213="LI"))/$I17,0)</f>
        <v>0.12358483035488436</v>
      </c>
      <c r="P17" s="210" cm="1">
        <f t="array" aca="1" ref="P17" ca="1">IFERROR(SUMPRODUCT($I$24:$I$213,SUBTOTAL(109,OFFSET(P$24:P$213,ROW(P$24:P$213)-MIN(ROW(P$24:P$213)),0,1)), --($H$24:$H$213="LI"))/$I17,0)</f>
        <v>0.94613919273025127</v>
      </c>
      <c r="Q17" s="27" cm="1">
        <f t="array" aca="1" ref="Q17" ca="1">IFERROR(SUMPRODUCT($I$24:$I$213,SUBTOTAL(109,OFFSET(Q$24:Q$213,ROW(Q$24:Q$213)-MIN(ROW(Q$24:Q$213)),0,1)), --($H$24:$H$213="LI"))/$I17,0)</f>
        <v>0.39391722855485567</v>
      </c>
      <c r="R17" s="27" cm="1">
        <f t="array" aca="1" ref="R17" ca="1">IFERROR(SUMPRODUCT($I$24:$I$213,SUBTOTAL(109,OFFSET(R$24:R$213,ROW(R$24:R$213)-MIN(ROW(R$24:R$213)),0,1)), --($H$24:$H$213="LI"))/$I17,0)</f>
        <v>0.1294336171863214</v>
      </c>
      <c r="S17" s="27" cm="1">
        <f t="array" aca="1" ref="S17" ca="1">IFERROR(SUMPRODUCT($I$24:$I$213,SUBTOTAL(109,OFFSET(S$24:S$213,ROW(S$24:S$213)-MIN(ROW(S$24:S$213)),0,1)), --($H$24:$H$213="LI"))/$I17,0)</f>
        <v>0.2532463254760377</v>
      </c>
      <c r="T17" s="27" cm="1">
        <f t="array" aca="1" ref="T17" ca="1">IFERROR(SUMPRODUCT($I$24:$I$213,SUBTOTAL(109,OFFSET(T$24:T$213,ROW(T$24:T$213)-MIN(ROW(T$24:T$213)),0,1)), --($H$24:$H$213="LI"))/$I17,0)</f>
        <v>3.0362538338200639E-2</v>
      </c>
      <c r="U17" s="27" cm="1">
        <f t="array" aca="1" ref="U17" ca="1">IFERROR(SUMPRODUCT($I$24:$I$213,SUBTOTAL(109,OFFSET(U$24:U$213,ROW(U$24:U$213)-MIN(ROW(U$24:U$213)),0,1)), --($H$24:$H$213="LI"))/$I17,0)</f>
        <v>6.4714662297745917E-2</v>
      </c>
      <c r="V17" s="27" cm="1">
        <f t="array" aca="1" ref="V17" ca="1">IFERROR(SUMPRODUCT($I$24:$I$213,SUBTOTAL(109,OFFSET(V$24:V$213,ROW(V$24:V$213)-MIN(ROW(V$24:V$213)),0,1)), --($H$24:$H$213="LI"))/$I17,0)</f>
        <v>0.20494938127765144</v>
      </c>
      <c r="W17" s="208" cm="1">
        <f t="array" aca="1" ref="W17" ca="1">IFERROR(SUMPRODUCT($I$24:$I$213,SUBTOTAL(109,OFFSET(W$24:W$213,ROW(W$24:W$213)-MIN(ROW(W$24:W$213)),0,1)), --($H$24:$H$213="LI"))/$I17,0)</f>
        <v>1.0766237531308125</v>
      </c>
      <c r="X17" s="27" cm="1">
        <f t="array" aca="1" ref="X17" ca="1">IFERROR(SUMPRODUCT($I$24:$I$213,SUBTOTAL(109,OFFSET(X$24:X$213,ROW(X$24:X$213)-MIN(ROW(X$24:X$213)),0,1)), --($H$24:$H$213="LI"))/$I17,0)</f>
        <v>0.35337137863302415</v>
      </c>
      <c r="Y17" s="27" cm="1">
        <f t="array" aca="1" ref="Y17" ca="1">IFERROR(SUMPRODUCT($I$24:$I$213,SUBTOTAL(109,OFFSET(Y$24:Y$213,ROW(Y$24:Y$213)-MIN(ROW(Y$24:Y$213)),0,1)), --($H$24:$H$213="LI"))/$I17,0)</f>
        <v>0.20233879231892099</v>
      </c>
      <c r="Z17" s="27" cm="1">
        <f t="array" aca="1" ref="Z17" ca="1">IFERROR(SUMPRODUCT($I$24:$I$213,SUBTOTAL(109,OFFSET(Z$24:Z$213,ROW(Z$24:Z$213)-MIN(ROW(Z$24:Z$213)),0,1)), --($H$24:$H$213="LI"))/$I17,0)</f>
        <v>0.31517733497856887</v>
      </c>
      <c r="AA17" s="27" cm="1">
        <f t="array" aca="1" ref="AA17" ca="1">IFERROR(SUMPRODUCT($I$24:$I$213,SUBTOTAL(109,OFFSET(AA$24:AA$213,ROW(AA$24:AA$213)-MIN(ROW(AA$24:AA$213)),0,1)), --($H$24:$H$213="LI"))/$I17,0)</f>
        <v>7.2321001108251654E-2</v>
      </c>
      <c r="AB17" s="27" cm="1">
        <f t="array" aca="1" ref="AB17" ca="1">IFERROR(SUMPRODUCT($I$24:$I$213,SUBTOTAL(109,OFFSET(AB$24:AB$213,ROW(AB$24:AB$213)-MIN(ROW(AB$24:AB$213)),0,1)), --($H$24:$H$213="LI"))/$I17,0)</f>
        <v>6.4714662297745917E-2</v>
      </c>
      <c r="AC17" s="212" cm="1">
        <f t="array" aca="1" ref="AC17" ca="1">IFERROR(SUMPRODUCT($I$24:$I$213,SUBTOTAL(109,OFFSET(AC$24:AC$213,ROW(AC$24:AC$213)-MIN(ROW(AC$24:AC$213)),0,1)), --($H$24:$H$213="LI"))/$I17,0)</f>
        <v>1.0079231693365107</v>
      </c>
      <c r="AD17" s="220" cm="1">
        <f t="array" aca="1" ref="AD17" ca="1">IFERROR(SUMPRODUCT($I$24:$I$213,SUBTOTAL(109,OFFSET(AD$24:AD$213,ROW(AD$24:AD$213)-MIN(ROW(AD$24:AD$213)),0,1)), --($H$24:$H$213="LI"))/$I17,0)</f>
        <v>-6.8700583794301454E-2</v>
      </c>
      <c r="AE17" s="218" cm="1">
        <f t="array" aca="1" ref="AE17" ca="1">IFERROR(SUMPRODUCT($I$24:$I$213,SUBTOTAL(109,OFFSET(AE$24:AE$213,ROW(AE$24:AE$213)-MIN(ROW(AE$24:AE$213)),0,1)), --($H$24:$H$213="LI"))/$I17,0)</f>
        <v>0.6802777638731633</v>
      </c>
      <c r="AF17" s="203">
        <f t="shared" ca="1" si="1"/>
        <v>1.0681605363229476</v>
      </c>
      <c r="AG17" s="222">
        <f t="shared" ca="1" si="0"/>
        <v>43637.545539754043</v>
      </c>
      <c r="AH17" s="1"/>
    </row>
    <row r="18" spans="1:34" s="11" customFormat="1" ht="18.75" customHeight="1">
      <c r="A18" s="28"/>
      <c r="B18" s="30"/>
      <c r="C18" s="30"/>
      <c r="D18" s="30"/>
      <c r="F18" s="125" t="str" cm="1">
        <f t="array" aca="1" ref="F18" ca="1">SUMPRODUCT(SUBTOTAL(3,OFFSET($H$24:$H$213,ROW($H$24:$H$213)-MIN(ROW($H$24:$H$213)),0,1)),--($H$24:$H$213="LM"))&amp;" Records"</f>
        <v>50 Records</v>
      </c>
      <c r="G18" s="33"/>
      <c r="H18" s="38" t="s">
        <v>201</v>
      </c>
      <c r="I18" s="55" cm="1">
        <f t="array" aca="1" ref="I18" ca="1">SUMPRODUCT(SUBTOTAL(9,OFFSET($I$24:$I$213,ROW($I$24:$I$213)-MIN(ROW($I$24:$I$213)),0,1)),--($H$24:$H$213="LM"))</f>
        <v>2860.3267700729339</v>
      </c>
      <c r="J18" s="27" cm="1">
        <f t="array" aca="1" ref="J18" ca="1">IFERROR(SUMPRODUCT($I$24:$I$213,SUBTOTAL(109,OFFSET(J$24:J$213,ROW(J$24:J$213)-MIN(ROW(J$24:J$213)),0,1)), --($H$24:$H$213="LM"))/$I18,0)</f>
        <v>0.4002587323146804</v>
      </c>
      <c r="K18" s="27" cm="1">
        <f t="array" aca="1" ref="K18" ca="1">IFERROR(SUMPRODUCT($I$24:$I$213,SUBTOTAL(109,OFFSET(K$24:K$213,ROW(K$24:K$213)-MIN(ROW(K$24:K$213)),0,1)), --($H$24:$H$213="LM"))/$I18,0)</f>
        <v>5.5682305657803188E-2</v>
      </c>
      <c r="L18" s="27" cm="1">
        <f t="array" aca="1" ref="L18" ca="1">IFERROR(SUMPRODUCT($I$24:$I$213,SUBTOTAL(109,OFFSET(L$24:L$213,ROW(L$24:L$213)-MIN(ROW(L$24:L$213)),0,1)), --($H$24:$H$213="LM"))/$I18,0)</f>
        <v>0.14955977211902513</v>
      </c>
      <c r="M18" s="27" cm="1">
        <f t="array" aca="1" ref="M18" ca="1">IFERROR(SUMPRODUCT($I$24:$I$213,SUBTOTAL(109,OFFSET(M$24:M$213,ROW(M$24:M$213)-MIN(ROW(M$24:M$213)),0,1)), --($H$24:$H$213="LM"))/$I18,0)</f>
        <v>6.2201038557775458E-2</v>
      </c>
      <c r="N18" s="27" cm="1">
        <f t="array" aca="1" ref="N18" ca="1">IFERROR(SUMPRODUCT($I$24:$I$213,SUBTOTAL(109,OFFSET(N$24:N$213,ROW(N$24:N$213)-MIN(ROW(N$24:N$213)),0,1)), --($H$24:$H$213="LM"))/$I18,0)</f>
        <v>5.658465321233868E-2</v>
      </c>
      <c r="O18" s="27" cm="1">
        <f t="array" aca="1" ref="O18" ca="1">IFERROR(SUMPRODUCT($I$24:$I$213,SUBTOTAL(109,OFFSET(O$24:O$213,ROW(O$24:O$213)-MIN(ROW(O$24:O$213)),0,1)), --($H$24:$H$213="LM"))/$I18,0)</f>
        <v>0.58560440627431853</v>
      </c>
      <c r="P18" s="210" cm="1">
        <f t="array" aca="1" ref="P18" ca="1">IFERROR(SUMPRODUCT($I$24:$I$213,SUBTOTAL(109,OFFSET(P$24:P$213,ROW(P$24:P$213)-MIN(ROW(P$24:P$213)),0,1)), --($H$24:$H$213="LM"))/$I18,0)</f>
        <v>1.3098909081359413</v>
      </c>
      <c r="Q18" s="27" cm="1">
        <f t="array" aca="1" ref="Q18" ca="1">IFERROR(SUMPRODUCT($I$24:$I$213,SUBTOTAL(109,OFFSET(Q$24:Q$213,ROW(Q$24:Q$213)-MIN(ROW(Q$24:Q$213)),0,1)), --($H$24:$H$213="LM"))/$I18,0)</f>
        <v>0.39588925177819306</v>
      </c>
      <c r="R18" s="27" cm="1">
        <f t="array" aca="1" ref="R18" ca="1">IFERROR(SUMPRODUCT($I$24:$I$213,SUBTOTAL(109,OFFSET(R$24:R$213,ROW(R$24:R$213)-MIN(ROW(R$24:R$213)),0,1)), --($H$24:$H$213="LM"))/$I18,0)</f>
        <v>6.4302442557238867E-2</v>
      </c>
      <c r="S18" s="27" cm="1">
        <f t="array" aca="1" ref="S18" ca="1">IFERROR(SUMPRODUCT($I$24:$I$213,SUBTOTAL(109,OFFSET(S$24:S$213,ROW(S$24:S$213)-MIN(ROW(S$24:S$213)),0,1)), --($H$24:$H$213="LM"))/$I18,0)</f>
        <v>0.15579399838736102</v>
      </c>
      <c r="T18" s="27" cm="1">
        <f t="array" aca="1" ref="T18" ca="1">IFERROR(SUMPRODUCT($I$24:$I$213,SUBTOTAL(109,OFFSET(T$24:T$213,ROW(T$24:T$213)-MIN(ROW(T$24:T$213)),0,1)), --($H$24:$H$213="LM"))/$I18,0)</f>
        <v>5.9429312532469407E-2</v>
      </c>
      <c r="U18" s="27" cm="1">
        <f t="array" aca="1" ref="U18" ca="1">IFERROR(SUMPRODUCT($I$24:$I$213,SUBTOTAL(109,OFFSET(U$24:U$213,ROW(U$24:U$213)-MIN(ROW(U$24:U$213)),0,1)), --($H$24:$H$213="LM"))/$I18,0)</f>
        <v>5.658465321233868E-2</v>
      </c>
      <c r="V18" s="27" cm="1">
        <f t="array" aca="1" ref="V18" ca="1">IFERROR(SUMPRODUCT($I$24:$I$213,SUBTOTAL(109,OFFSET(V$24:V$213,ROW(V$24:V$213)-MIN(ROW(V$24:V$213)),0,1)), --($H$24:$H$213="LM"))/$I18,0)</f>
        <v>0.64687314828657927</v>
      </c>
      <c r="W18" s="208" cm="1">
        <f t="array" aca="1" ref="W18" ca="1">IFERROR(SUMPRODUCT($I$24:$I$213,SUBTOTAL(109,OFFSET(W$24:W$213,ROW(W$24:W$213)-MIN(ROW(W$24:W$213)),0,1)), --($H$24:$H$213="LM"))/$I18,0)</f>
        <v>1.3788728067541784</v>
      </c>
      <c r="X18" s="27" cm="1">
        <f t="array" aca="1" ref="X18" ca="1">IFERROR(SUMPRODUCT($I$24:$I$213,SUBTOTAL(109,OFFSET(X$24:X$213,ROW(X$24:X$213)-MIN(ROW(X$24:X$213)),0,1)), --($H$24:$H$213="LM"))/$I18,0)</f>
        <v>0.4002587323146804</v>
      </c>
      <c r="Y18" s="27" cm="1">
        <f t="array" aca="1" ref="Y18" ca="1">IFERROR(SUMPRODUCT($I$24:$I$213,SUBTOTAL(109,OFFSET(Y$24:Y$213,ROW(Y$24:Y$213)-MIN(ROW(Y$24:Y$213)),0,1)), --($H$24:$H$213="LM"))/$I18,0)</f>
        <v>9.4979217130333873E-2</v>
      </c>
      <c r="Z18" s="27" cm="1">
        <f t="array" aca="1" ref="Z18" ca="1">IFERROR(SUMPRODUCT($I$24:$I$213,SUBTOTAL(109,OFFSET(Z$24:Z$213,ROW(Z$24:Z$213)-MIN(ROW(Z$24:Z$213)),0,1)), --($H$24:$H$213="LM"))/$I18,0)</f>
        <v>0.19630286950379811</v>
      </c>
      <c r="AA18" s="27" cm="1">
        <f t="array" aca="1" ref="AA18" ca="1">IFERROR(SUMPRODUCT($I$24:$I$213,SUBTOTAL(109,OFFSET(AA$24:AA$213,ROW(AA$24:AA$213)-MIN(ROW(AA$24:AA$213)),0,1)), --($H$24:$H$213="LM"))/$I18,0)</f>
        <v>7.5715466221945249E-2</v>
      </c>
      <c r="AB18" s="27" cm="1">
        <f t="array" aca="1" ref="AB18" ca="1">IFERROR(SUMPRODUCT($I$24:$I$213,SUBTOTAL(109,OFFSET(AB$24:AB$213,ROW(AB$24:AB$213)-MIN(ROW(AB$24:AB$213)),0,1)), --($H$24:$H$213="LM"))/$I18,0)</f>
        <v>5.658465321233868E-2</v>
      </c>
      <c r="AC18" s="212" cm="1">
        <f t="array" aca="1" ref="AC18" ca="1">IFERROR(SUMPRODUCT($I$24:$I$213,SUBTOTAL(109,OFFSET(AC$24:AC$213,ROW(AC$24:AC$213)-MIN(ROW(AC$24:AC$213)),0,1)), --($H$24:$H$213="LM"))/$I18,0)</f>
        <v>0.82384093838309658</v>
      </c>
      <c r="AD18" s="220" cm="1">
        <f t="array" aca="1" ref="AD18" ca="1">IFERROR(SUMPRODUCT($I$24:$I$213,SUBTOTAL(109,OFFSET(AD$24:AD$213,ROW(AD$24:AD$213)-MIN(ROW(AD$24:AD$213)),0,1)), --($H$24:$H$213="LM"))/$I18,0)</f>
        <v>-0.5550318683710822</v>
      </c>
      <c r="AE18" s="226" cm="1">
        <f t="array" aca="1" ref="AE18" ca="1">IFERROR(SUMPRODUCT($I$24:$I$213,SUBTOTAL(109,OFFSET(AE$24:AE$213,ROW(AE$24:AE$213)-MIN(ROW(AE$24:AE$213)),0,1)), --($H$24:$H$213="LM"))/$I18,0)</f>
        <v>0.87125749075895942</v>
      </c>
      <c r="AF18" s="204">
        <f t="shared" ca="1" si="1"/>
        <v>1.6737124152392935</v>
      </c>
      <c r="AG18" s="222">
        <f t="shared" ca="1" si="0"/>
        <v>43519.93470514904</v>
      </c>
      <c r="AH18" s="1"/>
    </row>
    <row r="19" spans="1:34" s="11" customFormat="1" ht="18.75" customHeight="1">
      <c r="A19" s="28"/>
      <c r="B19" s="30"/>
      <c r="C19" s="30"/>
      <c r="D19" s="30"/>
      <c r="F19" s="125" t="str" cm="1">
        <f t="array" aca="1" ref="F19" ca="1">SUMPRODUCT(SUBTOTAL(3,OFFSET($H$24:$H$213,ROW($H$24:$H$213)-MIN(ROW($H$24:$H$213)),0,1)),--($H$24:$H$213="UM"))&amp;" Records"</f>
        <v>49 Records</v>
      </c>
      <c r="G19" s="33"/>
      <c r="H19" s="38" t="s">
        <v>202</v>
      </c>
      <c r="I19" s="55" cm="1">
        <f t="array" aca="1" ref="I19" ca="1">SUMPRODUCT(SUBTOTAL(9,OFFSET($I$24:$I$213,ROW($I$24:$I$213)-MIN(ROW($I$24:$I$213)),0,1)),--($H$24:$H$213="UM"))</f>
        <v>2664.2951950302008</v>
      </c>
      <c r="J19" s="27" cm="1">
        <f t="array" aca="1" ref="J19" ca="1">IFERROR(SUMPRODUCT($I$24:$I$213,SUBTOTAL(109,OFFSET(J$24:J$213,ROW(J$24:J$213)-MIN(ROW(J$24:J$213)),0,1)), --($H$24:$H$213="UM"))/$I19,0)</f>
        <v>0.57702136997573439</v>
      </c>
      <c r="K19" s="27" cm="1">
        <f t="array" aca="1" ref="K19" ca="1">IFERROR(SUMPRODUCT($I$24:$I$213,SUBTOTAL(109,OFFSET(K$24:K$213,ROW(K$24:K$213)-MIN(ROW(K$24:K$213)),0,1)), --($H$24:$H$213="UM"))/$I19,0)</f>
        <v>0.19737701580804148</v>
      </c>
      <c r="L19" s="27" cm="1">
        <f t="array" aca="1" ref="L19" ca="1">IFERROR(SUMPRODUCT($I$24:$I$213,SUBTOTAL(109,OFFSET(L$24:L$213,ROW(L$24:L$213)-MIN(ROW(L$24:L$213)),0,1)), --($H$24:$H$213="UM"))/$I19,0)</f>
        <v>0.2681202327941945</v>
      </c>
      <c r="M19" s="27" cm="1">
        <f t="array" aca="1" ref="M19" ca="1">IFERROR(SUMPRODUCT($I$24:$I$213,SUBTOTAL(109,OFFSET(M$24:M$213,ROW(M$24:M$213)-MIN(ROW(M$24:M$213)),0,1)), --($H$24:$H$213="UM"))/$I19,0)</f>
        <v>9.6806055813064631E-2</v>
      </c>
      <c r="N19" s="27" cm="1">
        <f t="array" aca="1" ref="N19" ca="1">IFERROR(SUMPRODUCT($I$24:$I$213,SUBTOTAL(109,OFFSET(N$24:N$213,ROW(N$24:N$213)-MIN(ROW(N$24:N$213)),0,1)), --($H$24:$H$213="UM"))/$I19,0)</f>
        <v>8.9484397762622514E-2</v>
      </c>
      <c r="O19" s="27" cm="1">
        <f t="array" aca="1" ref="O19" ca="1">IFERROR(SUMPRODUCT($I$24:$I$213,SUBTOTAL(109,OFFSET(O$24:O$213,ROW(O$24:O$213)-MIN(ROW(O$24:O$213)),0,1)), --($H$24:$H$213="UM"))/$I19,0)</f>
        <v>2.204443931559446</v>
      </c>
      <c r="P19" s="210" cm="1">
        <f t="array" aca="1" ref="P19" ca="1">IFERROR(SUMPRODUCT($I$24:$I$213,SUBTOTAL(109,OFFSET(P$24:P$213,ROW(P$24:P$213)-MIN(ROW(P$24:P$213)),0,1)), --($H$24:$H$213="UM"))/$I19,0)</f>
        <v>3.4332530037130993</v>
      </c>
      <c r="Q19" s="27" cm="1">
        <f t="array" aca="1" ref="Q19" ca="1">IFERROR(SUMPRODUCT($I$24:$I$213,SUBTOTAL(109,OFFSET(Q$24:Q$213,ROW(Q$24:Q$213)-MIN(ROW(Q$24:Q$213)),0,1)), --($H$24:$H$213="UM"))/$I19,0)</f>
        <v>0.57468767123022835</v>
      </c>
      <c r="R19" s="27" cm="1">
        <f t="array" aca="1" ref="R19" ca="1">IFERROR(SUMPRODUCT($I$24:$I$213,SUBTOTAL(109,OFFSET(R$24:R$213,ROW(R$24:R$213)-MIN(ROW(R$24:R$213)),0,1)), --($H$24:$H$213="UM"))/$I19,0)</f>
        <v>0.21102622722772296</v>
      </c>
      <c r="S19" s="27" cm="1">
        <f t="array" aca="1" ref="S19" ca="1">IFERROR(SUMPRODUCT($I$24:$I$213,SUBTOTAL(109,OFFSET(S$24:S$213,ROW(S$24:S$213)-MIN(ROW(S$24:S$213)),0,1)), --($H$24:$H$213="UM"))/$I19,0)</f>
        <v>0.28131358949134744</v>
      </c>
      <c r="T19" s="27" cm="1">
        <f t="array" aca="1" ref="T19" ca="1">IFERROR(SUMPRODUCT($I$24:$I$213,SUBTOTAL(109,OFFSET(T$24:T$213,ROW(T$24:T$213)-MIN(ROW(T$24:T$213)),0,1)), --($H$24:$H$213="UM"))/$I19,0)</f>
        <v>8.9927762960223173E-2</v>
      </c>
      <c r="U19" s="27" cm="1">
        <f t="array" aca="1" ref="U19" ca="1">IFERROR(SUMPRODUCT($I$24:$I$213,SUBTOTAL(109,OFFSET(U$24:U$213,ROW(U$24:U$213)-MIN(ROW(U$24:U$213)),0,1)), --($H$24:$H$213="UM"))/$I19,0)</f>
        <v>8.9484397762622514E-2</v>
      </c>
      <c r="V19" s="27" cm="1">
        <f t="array" aca="1" ref="V19" ca="1">IFERROR(SUMPRODUCT($I$24:$I$213,SUBTOTAL(109,OFFSET(V$24:V$213,ROW(V$24:V$213)-MIN(ROW(V$24:V$213)),0,1)), --($H$24:$H$213="UM"))/$I19,0)</f>
        <v>2.248508410736429</v>
      </c>
      <c r="W19" s="208" cm="1">
        <f t="array" aca="1" ref="W19" ca="1">IFERROR(SUMPRODUCT($I$24:$I$213,SUBTOTAL(109,OFFSET(W$24:W$213,ROW(W$24:W$213)-MIN(ROW(W$24:W$213)),0,1)), --($H$24:$H$213="UM"))/$I19,0)</f>
        <v>3.4949480594085749</v>
      </c>
      <c r="X19" s="27" cm="1">
        <f t="array" aca="1" ref="X19" ca="1">IFERROR(SUMPRODUCT($I$24:$I$213,SUBTOTAL(109,OFFSET(X$24:X$213,ROW(X$24:X$213)-MIN(ROW(X$24:X$213)),0,1)), --($H$24:$H$213="UM"))/$I19,0)</f>
        <v>0.57702136997573439</v>
      </c>
      <c r="Y19" s="27" cm="1">
        <f t="array" aca="1" ref="Y19" ca="1">IFERROR(SUMPRODUCT($I$24:$I$213,SUBTOTAL(109,OFFSET(Y$24:Y$213,ROW(Y$24:Y$213)-MIN(ROW(Y$24:Y$213)),0,1)), --($H$24:$H$213="UM"))/$I19,0)</f>
        <v>0.2621232453372776</v>
      </c>
      <c r="Z19" s="27" cm="1">
        <f t="array" aca="1" ref="Z19" ca="1">IFERROR(SUMPRODUCT($I$24:$I$213,SUBTOTAL(109,OFFSET(Z$24:Z$213,ROW(Z$24:Z$213)-MIN(ROW(Z$24:Z$213)),0,1)), --($H$24:$H$213="UM"))/$I19,0)</f>
        <v>1.0812467477429675</v>
      </c>
      <c r="AA19" s="27" cm="1">
        <f t="array" aca="1" ref="AA19" ca="1">IFERROR(SUMPRODUCT($I$24:$I$213,SUBTOTAL(109,OFFSET(AA$24:AA$213,ROW(AA$24:AA$213)-MIN(ROW(AA$24:AA$213)),0,1)), --($H$24:$H$213="UM"))/$I19,0)</f>
        <v>0.1815168489561802</v>
      </c>
      <c r="AB19" s="27" cm="1">
        <f t="array" aca="1" ref="AB19" ca="1">IFERROR(SUMPRODUCT($I$24:$I$213,SUBTOTAL(109,OFFSET(AB$24:AB$213,ROW(AB$24:AB$213)-MIN(ROW(AB$24:AB$213)),0,1)), --($H$24:$H$213="UM"))/$I19,0)</f>
        <v>8.9484397762622514E-2</v>
      </c>
      <c r="AC19" s="212" cm="1">
        <f t="array" aca="1" ref="AC19" ca="1">IFERROR(SUMPRODUCT($I$24:$I$213,SUBTOTAL(109,OFFSET(AC$24:AC$213,ROW(AC$24:AC$213)-MIN(ROW(AC$24:AC$213)),0,1)), --($H$24:$H$213="UM"))/$I19,0)</f>
        <v>2.1913926097747822</v>
      </c>
      <c r="AD19" s="220" cm="1">
        <f t="array" aca="1" ref="AD19" ca="1">IFERROR(SUMPRODUCT($I$24:$I$213,SUBTOTAL(109,OFFSET(AD$24:AD$213,ROW(AD$24:AD$213)-MIN(ROW(AD$24:AD$213)),0,1)), --($H$24:$H$213="UM"))/$I19,0)</f>
        <v>-1.3035554496337929</v>
      </c>
      <c r="AE19" s="226" cm="1">
        <f t="array" aca="1" ref="AE19" ca="1">IFERROR(SUMPRODUCT($I$24:$I$213,SUBTOTAL(109,OFFSET(AE$24:AE$213,ROW(AE$24:AE$213)-MIN(ROW(AE$24:AE$213)),0,1)), --($H$24:$H$213="UM"))/$I19,0)</f>
        <v>2.2083252796471045</v>
      </c>
      <c r="AF19" s="204">
        <f t="shared" ca="1" si="1"/>
        <v>1.594852535241398</v>
      </c>
      <c r="AG19" s="222">
        <f t="shared" ca="1" si="0"/>
        <v>43266.283621649403</v>
      </c>
      <c r="AH19" s="1"/>
    </row>
    <row r="20" spans="1:34" s="11" customFormat="1" ht="18.75" customHeight="1" thickBot="1">
      <c r="A20" s="28"/>
      <c r="B20" s="30"/>
      <c r="C20" s="30"/>
      <c r="D20" s="30"/>
      <c r="F20" s="123" t="str" cm="1">
        <f t="array" aca="1" ref="F20" ca="1">SUMPRODUCT(SUBTOTAL(3,OFFSET($H$24:$H$213,ROW($H$24:$H$213)-MIN(ROW($H$24:$H$213)),0,1)),--($H$24:$H$213="HI"))&amp;" Records"</f>
        <v>49 Records</v>
      </c>
      <c r="G20" s="39"/>
      <c r="H20" s="42" t="s">
        <v>203</v>
      </c>
      <c r="I20" s="56" cm="1">
        <f t="array" aca="1" ref="I20" ca="1">SUMPRODUCT(SUBTOTAL(9,OFFSET($I$24:$I$213,ROW($I$24:$I$213)-MIN(ROW($I$24:$I$213)),0,1)),--($H$24:$H$213="HI"))</f>
        <v>1143.4325292892438</v>
      </c>
      <c r="J20" s="119" cm="1">
        <f t="array" aca="1" ref="J20" ca="1">IFERROR(SUMPRODUCT($I$24:$I$213,SUBTOTAL(109,OFFSET(J$24:J$213,ROW(J$24:J$213)-MIN(ROW(J$24:J$213)),0,1)), --($H$24:$H$213="HI"))/$I20,0)</f>
        <v>0.78616757471280307</v>
      </c>
      <c r="K20" s="119" cm="1">
        <f t="array" aca="1" ref="K20" ca="1">IFERROR(SUMPRODUCT($I$24:$I$213,SUBTOTAL(109,OFFSET(K$24:K$213,ROW(K$24:K$213)-MIN(ROW(K$24:K$213)),0,1)), --($H$24:$H$213="HI"))/$I20,0)</f>
        <v>0.19074759280269299</v>
      </c>
      <c r="L20" s="119" cm="1">
        <f t="array" aca="1" ref="L20" ca="1">IFERROR(SUMPRODUCT($I$24:$I$213,SUBTOTAL(109,OFFSET(L$24:L$213,ROW(L$24:L$213)-MIN(ROW(L$24:L$213)),0,1)), --($H$24:$H$213="HI"))/$I20,0)</f>
        <v>0.69310360988867137</v>
      </c>
      <c r="M20" s="119" cm="1">
        <f t="array" aca="1" ref="M20" ca="1">IFERROR(SUMPRODUCT($I$24:$I$213,SUBTOTAL(109,OFFSET(M$24:M$213,ROW(M$24:M$213)-MIN(ROW(M$24:M$213)),0,1)), --($H$24:$H$213="HI"))/$I20,0)</f>
        <v>0.14949859354314612</v>
      </c>
      <c r="N20" s="119" cm="1">
        <f t="array" aca="1" ref="N20" ca="1">IFERROR(SUMPRODUCT($I$24:$I$213,SUBTOTAL(109,OFFSET(N$24:N$213,ROW(N$24:N$213)-MIN(ROW(N$24:N$213)),0,1)), --($H$24:$H$213="HI"))/$I20,0)</f>
        <v>8.1951796972498173E-2</v>
      </c>
      <c r="O20" s="119" cm="1">
        <f t="array" aca="1" ref="O20" ca="1">IFERROR(SUMPRODUCT($I$24:$I$213,SUBTOTAL(109,OFFSET(O$24:O$213,ROW(O$24:O$213)-MIN(ROW(O$24:O$213)),0,1)), --($H$24:$H$213="HI"))/$I20,0)</f>
        <v>3.6726046101207452</v>
      </c>
      <c r="P20" s="215" cm="1">
        <f t="array" aca="1" ref="P20" ca="1">IFERROR(SUMPRODUCT($I$24:$I$213,SUBTOTAL(109,OFFSET(P$24:P$213,ROW(P$24:P$213)-MIN(ROW(P$24:P$213)),0,1)), --($H$24:$H$213="HI"))/$I20,0)</f>
        <v>5.5740737780405576</v>
      </c>
      <c r="Q20" s="119" cm="1">
        <f t="array" aca="1" ref="Q20" ca="1">IFERROR(SUMPRODUCT($I$24:$I$213,SUBTOTAL(109,OFFSET(Q$24:Q$213,ROW(Q$24:Q$213)-MIN(ROW(Q$24:Q$213)),0,1)), --($H$24:$H$213="HI"))/$I20,0)</f>
        <v>0.77781413949175482</v>
      </c>
      <c r="R20" s="119" cm="1">
        <f t="array" aca="1" ref="R20" ca="1">IFERROR(SUMPRODUCT($I$24:$I$213,SUBTOTAL(109,OFFSET(R$24:R$213,ROW(R$24:R$213)-MIN(ROW(R$24:R$213)),0,1)), --($H$24:$H$213="HI"))/$I20,0)</f>
        <v>0.24648836736851709</v>
      </c>
      <c r="S20" s="119" cm="1">
        <f t="array" aca="1" ref="S20" ca="1">IFERROR(SUMPRODUCT($I$24:$I$213,SUBTOTAL(109,OFFSET(S$24:S$213,ROW(S$24:S$213)-MIN(ROW(S$24:S$213)),0,1)), --($H$24:$H$213="HI"))/$I20,0)</f>
        <v>0.64079337439055561</v>
      </c>
      <c r="T20" s="119" cm="1">
        <f t="array" aca="1" ref="T20" ca="1">IFERROR(SUMPRODUCT($I$24:$I$213,SUBTOTAL(109,OFFSET(T$24:T$213,ROW(T$24:T$213)-MIN(ROW(T$24:T$213)),0,1)), --($H$24:$H$213="HI"))/$I20,0)</f>
        <v>0.1683099459030962</v>
      </c>
      <c r="U20" s="119" cm="1">
        <f t="array" aca="1" ref="U20" ca="1">IFERROR(SUMPRODUCT($I$24:$I$213,SUBTOTAL(109,OFFSET(U$24:U$213,ROW(U$24:U$213)-MIN(ROW(U$24:U$213)),0,1)), --($H$24:$H$213="HI"))/$I20,0)</f>
        <v>8.1951796972498173E-2</v>
      </c>
      <c r="V20" s="119" cm="1">
        <f t="array" aca="1" ref="V20" ca="1">IFERROR(SUMPRODUCT($I$24:$I$213,SUBTOTAL(109,OFFSET(V$24:V$213,ROW(V$24:V$213)-MIN(ROW(V$24:V$213)),0,1)), --($H$24:$H$213="HI"))/$I20,0)</f>
        <v>4.0856197290460425</v>
      </c>
      <c r="W20" s="214" cm="1">
        <f t="array" aca="1" ref="W20" ca="1">IFERROR(SUMPRODUCT($I$24:$I$213,SUBTOTAL(109,OFFSET(W$24:W$213,ROW(W$24:W$213)-MIN(ROW(W$24:W$213)),0,1)), --($H$24:$H$213="HI"))/$I20,0)</f>
        <v>6.0009773531724644</v>
      </c>
      <c r="X20" s="119" cm="1">
        <f t="array" aca="1" ref="X20" ca="1">IFERROR(SUMPRODUCT($I$24:$I$213,SUBTOTAL(109,OFFSET(X$24:X$213,ROW(X$24:X$213)-MIN(ROW(X$24:X$213)),0,1)), --($H$24:$H$213="HI"))/$I20,0)</f>
        <v>0.78616757471280019</v>
      </c>
      <c r="Y20" s="119" cm="1">
        <f t="array" aca="1" ref="Y20" ca="1">IFERROR(SUMPRODUCT($I$24:$I$213,SUBTOTAL(109,OFFSET(Y$24:Y$213,ROW(Y$24:Y$213)-MIN(ROW(Y$24:Y$213)),0,1)), --($H$24:$H$213="HI"))/$I20,0)</f>
        <v>0.24387403669093979</v>
      </c>
      <c r="Z20" s="119" cm="1">
        <f t="array" aca="1" ref="Z20" ca="1">IFERROR(SUMPRODUCT($I$24:$I$213,SUBTOTAL(109,OFFSET(Z$24:Z$213,ROW(Z$24:Z$213)-MIN(ROW(Z$24:Z$213)),0,1)), --($H$24:$H$213="HI"))/$I20,0)</f>
        <v>1.1665096352434605</v>
      </c>
      <c r="AA20" s="119" cm="1">
        <f t="array" aca="1" ref="AA20" ca="1">IFERROR(SUMPRODUCT($I$24:$I$213,SUBTOTAL(109,OFFSET(AA$24:AA$213,ROW(AA$24:AA$213)-MIN(ROW(AA$24:AA$213)),0,1)), --($H$24:$H$213="HI"))/$I20,0)</f>
        <v>0.42782186179417236</v>
      </c>
      <c r="AB20" s="119" cm="1">
        <f t="array" aca="1" ref="AB20" ca="1">IFERROR(SUMPRODUCT($I$24:$I$213,SUBTOTAL(109,OFFSET(AB$24:AB$213,ROW(AB$24:AB$213)-MIN(ROW(AB$24:AB$213)),0,1)), --($H$24:$H$213="HI"))/$I20,0)</f>
        <v>8.1951796972498173E-2</v>
      </c>
      <c r="AC20" s="213" cm="1">
        <f t="array" aca="1" ref="AC20" ca="1">IFERROR(SUMPRODUCT($I$24:$I$213,SUBTOTAL(109,OFFSET(AC$24:AC$213,ROW(AC$24:AC$213)-MIN(ROW(AC$24:AC$213)),0,1)), --($H$24:$H$213="HI"))/$I20,0)</f>
        <v>2.7063249054138714</v>
      </c>
      <c r="AD20" s="224" cm="1">
        <f t="array" aca="1" ref="AD20" ca="1">IFERROR(SUMPRODUCT($I$24:$I$213,SUBTOTAL(109,OFFSET(AD$24:AD$213,ROW(AD$24:AD$213)-MIN(ROW(AD$24:AD$213)),0,1)), --($H$24:$H$213="HI"))/$I20,0)</f>
        <v>-3.294652447758593</v>
      </c>
      <c r="AE20" s="227" cm="1">
        <f t="array" aca="1" ref="AE20" ca="1">IFERROR(SUMPRODUCT($I$24:$I$213,SUBTOTAL(109,OFFSET(AE$24:AE$213,ROW(AE$24:AE$213)-MIN(ROW(AE$24:AE$213)),0,1)), --($H$24:$H$213="HI"))/$I20,0)</f>
        <v>3.791790254486096</v>
      </c>
      <c r="AF20" s="225">
        <f t="shared" ca="1" si="1"/>
        <v>2.2173898415403861</v>
      </c>
      <c r="AG20" s="223">
        <f t="shared" ca="1" si="0"/>
        <v>43197.260598689012</v>
      </c>
      <c r="AH20" s="1"/>
    </row>
    <row r="21" spans="1:34" s="138" customFormat="1" ht="18.75" customHeight="1">
      <c r="A21" s="28"/>
      <c r="B21" s="30"/>
      <c r="C21" s="30"/>
      <c r="D21" s="30"/>
      <c r="F21" s="135"/>
      <c r="G21" s="30"/>
      <c r="H21" s="133"/>
      <c r="I21" s="132"/>
      <c r="J21" s="131"/>
      <c r="K21" s="131"/>
      <c r="L21" s="131"/>
      <c r="M21" s="131"/>
      <c r="N21" s="131"/>
      <c r="O21" s="131"/>
      <c r="P21" s="130"/>
      <c r="Q21" s="131"/>
      <c r="R21" s="131"/>
      <c r="S21" s="131"/>
      <c r="T21" s="131"/>
      <c r="U21" s="131"/>
      <c r="V21" s="131"/>
      <c r="W21" s="130"/>
      <c r="X21" s="131"/>
      <c r="Y21" s="131"/>
      <c r="Z21" s="131"/>
      <c r="AA21" s="131"/>
      <c r="AB21" s="131"/>
      <c r="AC21" s="129"/>
      <c r="AD21" s="128"/>
      <c r="AE21" s="128"/>
      <c r="AF21" s="128"/>
      <c r="AG21" s="152"/>
      <c r="AH21" s="1"/>
    </row>
    <row r="22" spans="1:34" s="11" customFormat="1" ht="36.75" thickBot="1">
      <c r="A22" s="276"/>
      <c r="B22" s="277"/>
      <c r="C22" s="277"/>
      <c r="D22" s="277"/>
      <c r="E22" s="277"/>
      <c r="F22" s="277"/>
      <c r="G22" s="277"/>
      <c r="H22" s="277"/>
      <c r="I22" s="277"/>
      <c r="J22" s="134"/>
      <c r="K22" s="134"/>
      <c r="L22" s="134"/>
      <c r="M22" s="134"/>
      <c r="N22" s="134"/>
      <c r="O22" s="134"/>
      <c r="P22" s="134"/>
      <c r="Q22" s="134"/>
      <c r="R22" s="134"/>
      <c r="S22" s="134"/>
      <c r="T22" s="134"/>
      <c r="U22" s="134"/>
      <c r="V22" s="134"/>
      <c r="W22" s="134"/>
      <c r="X22" s="134"/>
      <c r="Y22" s="134"/>
      <c r="Z22" s="134"/>
      <c r="AA22" s="134"/>
      <c r="AB22" s="134"/>
      <c r="AC22" s="134"/>
      <c r="AD22" s="174"/>
      <c r="AE22" s="174"/>
      <c r="AF22" s="174"/>
      <c r="AG22" s="153"/>
      <c r="AH22" s="136"/>
    </row>
    <row r="23" spans="1:34" s="13" customFormat="1" ht="69" customHeight="1">
      <c r="A23" s="182" t="s">
        <v>2</v>
      </c>
      <c r="B23" s="183" t="s">
        <v>206</v>
      </c>
      <c r="C23" s="183" t="s">
        <v>274</v>
      </c>
      <c r="D23" s="183" t="s">
        <v>326</v>
      </c>
      <c r="E23" s="183" t="s">
        <v>199</v>
      </c>
      <c r="F23" s="184" t="s">
        <v>204</v>
      </c>
      <c r="G23" s="184" t="s">
        <v>196</v>
      </c>
      <c r="H23" s="184" t="s">
        <v>154</v>
      </c>
      <c r="I23" s="184" t="s">
        <v>155</v>
      </c>
      <c r="J23" s="185" t="s">
        <v>153</v>
      </c>
      <c r="K23" s="185" t="s">
        <v>152</v>
      </c>
      <c r="L23" s="185" t="s">
        <v>166</v>
      </c>
      <c r="M23" s="185" t="s">
        <v>150</v>
      </c>
      <c r="N23" s="185" t="s">
        <v>151</v>
      </c>
      <c r="O23" s="185" t="s">
        <v>145</v>
      </c>
      <c r="P23" s="186" t="s">
        <v>242</v>
      </c>
      <c r="Q23" s="187" t="s">
        <v>153</v>
      </c>
      <c r="R23" s="187" t="s">
        <v>152</v>
      </c>
      <c r="S23" s="187" t="s">
        <v>166</v>
      </c>
      <c r="T23" s="187" t="s">
        <v>150</v>
      </c>
      <c r="U23" s="187" t="s">
        <v>151</v>
      </c>
      <c r="V23" s="187" t="s">
        <v>145</v>
      </c>
      <c r="W23" s="188" t="s">
        <v>243</v>
      </c>
      <c r="X23" s="189" t="s">
        <v>149</v>
      </c>
      <c r="Y23" s="189" t="s">
        <v>148</v>
      </c>
      <c r="Z23" s="189" t="s">
        <v>147</v>
      </c>
      <c r="AA23" s="189" t="s">
        <v>146</v>
      </c>
      <c r="AB23" s="189" t="s">
        <v>145</v>
      </c>
      <c r="AC23" s="190" t="s">
        <v>144</v>
      </c>
      <c r="AD23" s="191" t="s">
        <v>259</v>
      </c>
      <c r="AE23" s="192" t="s">
        <v>197</v>
      </c>
      <c r="AF23" s="192" t="s">
        <v>198</v>
      </c>
      <c r="AG23" s="154" t="s">
        <v>288</v>
      </c>
      <c r="AH23" s="137"/>
    </row>
    <row r="24" spans="1:34" s="11" customFormat="1" ht="15" customHeight="1">
      <c r="A24" s="168" t="s">
        <v>101</v>
      </c>
      <c r="B24" s="99" t="s">
        <v>246</v>
      </c>
      <c r="C24" s="175">
        <v>53.9</v>
      </c>
      <c r="D24" s="176">
        <v>64.486000000000004</v>
      </c>
      <c r="E24" s="166">
        <v>0.50900000000000001</v>
      </c>
      <c r="F24" s="83">
        <v>564.6173825447371</v>
      </c>
      <c r="G24" s="84" t="s">
        <v>169</v>
      </c>
      <c r="H24" s="99" t="s">
        <v>47</v>
      </c>
      <c r="I24" s="122">
        <v>37.171898437499905</v>
      </c>
      <c r="J24" s="85">
        <v>0.13939286717319599</v>
      </c>
      <c r="K24" s="85">
        <v>0.15773983101156999</v>
      </c>
      <c r="L24" s="85">
        <v>5.2033927371832198E-2</v>
      </c>
      <c r="M24" s="85">
        <v>8.3972015943435294E-5</v>
      </c>
      <c r="N24" s="85">
        <v>2.8433397994100999E-2</v>
      </c>
      <c r="O24" s="85">
        <v>9.0303146847443894E-2</v>
      </c>
      <c r="P24" s="177">
        <v>0.46798714241408601</v>
      </c>
      <c r="Q24" s="86">
        <v>0.26978781249463701</v>
      </c>
      <c r="R24" s="86">
        <v>0.16509514169903999</v>
      </c>
      <c r="S24" s="86">
        <v>6.2878631456838599E-2</v>
      </c>
      <c r="T24" s="86">
        <v>1.05956501646205E-3</v>
      </c>
      <c r="U24" s="86">
        <v>2.8433397994100999E-2</v>
      </c>
      <c r="V24" s="86">
        <v>0.155000802846612</v>
      </c>
      <c r="W24" s="178">
        <v>0.68225535150769001</v>
      </c>
      <c r="X24" s="86">
        <v>0.13939286717319599</v>
      </c>
      <c r="Y24" s="86">
        <v>0.15773983101156999</v>
      </c>
      <c r="Z24" s="86">
        <v>1.4376867839728099E-2</v>
      </c>
      <c r="AA24" s="86">
        <v>0</v>
      </c>
      <c r="AB24" s="86">
        <v>2.8433397994100999E-2</v>
      </c>
      <c r="AC24" s="179">
        <v>0.33994296401859497</v>
      </c>
      <c r="AD24" s="167">
        <v>-0.34231238748909504</v>
      </c>
      <c r="AE24" s="86">
        <v>0.4310913107429446</v>
      </c>
      <c r="AF24" s="86">
        <v>2.0069700618082815</v>
      </c>
      <c r="AG24" s="158" t="str">
        <f>IF(AE24&lt;1,"",$AH$5+(365/AE24))</f>
        <v/>
      </c>
      <c r="AH24" s="155"/>
    </row>
    <row r="25" spans="1:34" s="11" customFormat="1" ht="15" customHeight="1">
      <c r="A25" s="168" t="s">
        <v>16</v>
      </c>
      <c r="B25" s="99" t="s">
        <v>246</v>
      </c>
      <c r="C25" s="175">
        <v>71</v>
      </c>
      <c r="D25" s="176">
        <v>78.457999999999998</v>
      </c>
      <c r="E25" s="166">
        <v>0.79200000000000004</v>
      </c>
      <c r="F25" s="92">
        <v>5046.0326110844671</v>
      </c>
      <c r="G25" s="84" t="s">
        <v>171</v>
      </c>
      <c r="H25" s="99" t="s">
        <v>10</v>
      </c>
      <c r="I25" s="141">
        <v>2.8827399902343802</v>
      </c>
      <c r="J25" s="91">
        <v>0.36206511460854401</v>
      </c>
      <c r="K25" s="91">
        <v>0.19571763859697</v>
      </c>
      <c r="L25" s="91">
        <v>0.16317448816675001</v>
      </c>
      <c r="M25" s="91">
        <v>1.8086733562888001E-2</v>
      </c>
      <c r="N25" s="91">
        <v>4.2247620080431598E-2</v>
      </c>
      <c r="O25" s="91">
        <v>0.639822237735029</v>
      </c>
      <c r="P25" s="177">
        <v>1.4211138327506101</v>
      </c>
      <c r="Q25" s="91">
        <v>0.54745832368021596</v>
      </c>
      <c r="R25" s="91">
        <v>0.19584792900988601</v>
      </c>
      <c r="S25" s="91">
        <v>0.20756132280576201</v>
      </c>
      <c r="T25" s="91">
        <v>4.0594971377801603E-2</v>
      </c>
      <c r="U25" s="91">
        <v>4.2247620080431598E-2</v>
      </c>
      <c r="V25" s="91">
        <v>0.85274785616747695</v>
      </c>
      <c r="W25" s="178">
        <v>1.88645802312157</v>
      </c>
      <c r="X25" s="91">
        <v>0.36206511460854401</v>
      </c>
      <c r="Y25" s="91">
        <v>0.19571763859697</v>
      </c>
      <c r="Z25" s="91">
        <v>0.31059049241463799</v>
      </c>
      <c r="AA25" s="91">
        <v>8.2072359480337406E-2</v>
      </c>
      <c r="AB25" s="91">
        <v>4.2247620080431598E-2</v>
      </c>
      <c r="AC25" s="179">
        <v>0.99269322518092196</v>
      </c>
      <c r="AD25" s="167">
        <v>-0.893764797940648</v>
      </c>
      <c r="AE25" s="91">
        <v>1.1919813601342713</v>
      </c>
      <c r="AF25" s="91">
        <v>1.9003434044568563</v>
      </c>
      <c r="AG25" s="156">
        <f t="shared" ref="AG25:AG88" si="4">IF(AE25&lt;1,"",$AH$5+(365/AE25))</f>
        <v>43407.212842085792</v>
      </c>
      <c r="AH25" s="155"/>
    </row>
    <row r="26" spans="1:34" s="11" customFormat="1" ht="15" customHeight="1">
      <c r="A26" s="168" t="s">
        <v>143</v>
      </c>
      <c r="B26" s="99" t="s">
        <v>246</v>
      </c>
      <c r="C26" s="175">
        <v>70.900000000000006</v>
      </c>
      <c r="D26" s="176">
        <v>76.692999999999998</v>
      </c>
      <c r="E26" s="166">
        <v>0.746</v>
      </c>
      <c r="F26" s="83">
        <v>4759.8300536424413</v>
      </c>
      <c r="G26" s="84" t="s">
        <v>167</v>
      </c>
      <c r="H26" s="99" t="s">
        <v>10</v>
      </c>
      <c r="I26" s="141">
        <v>42.228398437499997</v>
      </c>
      <c r="J26" s="91">
        <v>0.249653044641197</v>
      </c>
      <c r="K26" s="91">
        <v>0.10832919066132</v>
      </c>
      <c r="L26" s="91">
        <v>7.9856899497149803E-2</v>
      </c>
      <c r="M26" s="91">
        <v>8.4171093852081994E-3</v>
      </c>
      <c r="N26" s="91">
        <v>3.7283148604679003E-2</v>
      </c>
      <c r="O26" s="91">
        <v>1.2006422971223101</v>
      </c>
      <c r="P26" s="177">
        <v>1.68418168991186</v>
      </c>
      <c r="Q26" s="91">
        <v>0.64291686791431002</v>
      </c>
      <c r="R26" s="91">
        <v>0.15020126500689501</v>
      </c>
      <c r="S26" s="91">
        <v>0.16352753451593899</v>
      </c>
      <c r="T26" s="91">
        <v>1.3792763402875E-2</v>
      </c>
      <c r="U26" s="91">
        <v>3.7283148604679003E-2</v>
      </c>
      <c r="V26" s="91">
        <v>1.3331871358896299</v>
      </c>
      <c r="W26" s="178">
        <v>2.34090871533432</v>
      </c>
      <c r="X26" s="91">
        <v>0.249653044641197</v>
      </c>
      <c r="Y26" s="91">
        <v>0.249356357690563</v>
      </c>
      <c r="Z26" s="91">
        <v>2.5332506018665699E-2</v>
      </c>
      <c r="AA26" s="91">
        <v>7.54136950463023E-3</v>
      </c>
      <c r="AB26" s="91">
        <v>3.7283148604679003E-2</v>
      </c>
      <c r="AC26" s="179">
        <v>0.56916642645973503</v>
      </c>
      <c r="AD26" s="167">
        <v>-1.7717422888745848</v>
      </c>
      <c r="AE26" s="91">
        <v>1.4791315365910767</v>
      </c>
      <c r="AF26" s="91">
        <v>4.1128720994577579</v>
      </c>
      <c r="AG26" s="156">
        <f t="shared" si="4"/>
        <v>43347.766424060705</v>
      </c>
      <c r="AH26" s="155"/>
    </row>
    <row r="27" spans="1:34" s="11" customFormat="1" ht="15" customHeight="1">
      <c r="A27" s="168" t="s">
        <v>142</v>
      </c>
      <c r="B27" s="99" t="s">
        <v>246</v>
      </c>
      <c r="C27" s="175">
        <v>50.3</v>
      </c>
      <c r="D27" s="176">
        <v>60.781999999999996</v>
      </c>
      <c r="E27" s="166">
        <v>0.58199999999999996</v>
      </c>
      <c r="F27" s="83">
        <v>3233.902767090789</v>
      </c>
      <c r="G27" s="84" t="s">
        <v>167</v>
      </c>
      <c r="H27" s="99" t="s">
        <v>6</v>
      </c>
      <c r="I27" s="141">
        <v>30.809800781249898</v>
      </c>
      <c r="J27" s="86">
        <v>0.21091926669825001</v>
      </c>
      <c r="K27" s="86">
        <v>5.4546373839666498E-2</v>
      </c>
      <c r="L27" s="86">
        <v>8.6584432485032295E-2</v>
      </c>
      <c r="M27" s="86">
        <v>7.8892022194300804E-2</v>
      </c>
      <c r="N27" s="86">
        <v>4.64374273660293E-2</v>
      </c>
      <c r="O27" s="86">
        <v>0.20184976894199999</v>
      </c>
      <c r="P27" s="177">
        <v>0.679229291525279</v>
      </c>
      <c r="Q27" s="86">
        <v>0.32974211643291501</v>
      </c>
      <c r="R27" s="86">
        <v>7.5852850578526407E-2</v>
      </c>
      <c r="S27" s="86">
        <v>8.9536690916970793E-2</v>
      </c>
      <c r="T27" s="86">
        <v>9.1382906191150304E-2</v>
      </c>
      <c r="U27" s="86">
        <v>4.64374273660293E-2</v>
      </c>
      <c r="V27" s="86">
        <v>0.22889268104503499</v>
      </c>
      <c r="W27" s="178">
        <v>0.86184467253062602</v>
      </c>
      <c r="X27" s="86">
        <v>0.21091926669825001</v>
      </c>
      <c r="Y27" s="86">
        <v>0.91824942309649205</v>
      </c>
      <c r="Z27" s="86">
        <v>0.48599972653195</v>
      </c>
      <c r="AA27" s="86">
        <v>0.17516047723377901</v>
      </c>
      <c r="AB27" s="86">
        <v>4.64374273660293E-2</v>
      </c>
      <c r="AC27" s="179">
        <v>1.8367663209264999</v>
      </c>
      <c r="AD27" s="167">
        <v>0.97492164839587392</v>
      </c>
      <c r="AE27" s="86">
        <v>0.54456699931633112</v>
      </c>
      <c r="AF27" s="86">
        <v>0.469218464380322</v>
      </c>
      <c r="AG27" s="158" t="str">
        <f t="shared" si="4"/>
        <v/>
      </c>
      <c r="AH27" s="155"/>
    </row>
    <row r="28" spans="1:34" s="11" customFormat="1" ht="15" customHeight="1">
      <c r="A28" s="172" t="s">
        <v>229</v>
      </c>
      <c r="B28" s="89" t="s">
        <v>247</v>
      </c>
      <c r="C28" s="180" t="s">
        <v>292</v>
      </c>
      <c r="D28" s="181">
        <v>76.885000000000005</v>
      </c>
      <c r="E28" s="173">
        <v>0.77200000000000002</v>
      </c>
      <c r="F28" s="87">
        <v>15134.910089609682</v>
      </c>
      <c r="G28" s="88" t="s">
        <v>263</v>
      </c>
      <c r="H28" s="89" t="s">
        <v>8</v>
      </c>
      <c r="I28" s="121">
        <v>9.6286003112792992E-2</v>
      </c>
      <c r="J28" s="90">
        <v>3.9112376423856302E-2</v>
      </c>
      <c r="K28" s="90">
        <v>1.8823963761881099E-2</v>
      </c>
      <c r="L28" s="90">
        <v>0</v>
      </c>
      <c r="M28" s="90">
        <v>9.1922766281938101E-2</v>
      </c>
      <c r="N28" s="90">
        <v>0</v>
      </c>
      <c r="O28" s="90">
        <v>1.76051369247227</v>
      </c>
      <c r="P28" s="177">
        <v>1.9103727989399399</v>
      </c>
      <c r="Q28" s="90">
        <v>0.59433369360142796</v>
      </c>
      <c r="R28" s="90">
        <v>0.36731985943866802</v>
      </c>
      <c r="S28" s="90">
        <v>0.163610956462414</v>
      </c>
      <c r="T28" s="90">
        <v>0.27137403785146003</v>
      </c>
      <c r="U28" s="90">
        <v>0</v>
      </c>
      <c r="V28" s="90">
        <v>3.2584538725077201</v>
      </c>
      <c r="W28" s="178">
        <v>4.6550924198616901</v>
      </c>
      <c r="X28" s="90">
        <v>3.9112376423856302E-2</v>
      </c>
      <c r="Y28" s="90">
        <v>1.8823963761881099E-2</v>
      </c>
      <c r="Z28" s="90">
        <v>7.1047040435546494E-2</v>
      </c>
      <c r="AA28" s="90">
        <v>0.72752539584559806</v>
      </c>
      <c r="AB28" s="90">
        <v>0</v>
      </c>
      <c r="AC28" s="179">
        <v>0.85650877646688195</v>
      </c>
      <c r="AD28" s="167">
        <v>-3.7985836433948084</v>
      </c>
      <c r="AE28" s="90">
        <v>2.9413765512766412</v>
      </c>
      <c r="AF28" s="90">
        <v>5.4349617280794851</v>
      </c>
      <c r="AG28" s="163">
        <f t="shared" si="4"/>
        <v>43225.091558369699</v>
      </c>
      <c r="AH28" s="155"/>
    </row>
    <row r="29" spans="1:34" s="11" customFormat="1" ht="15" customHeight="1">
      <c r="A29" s="168" t="s">
        <v>63</v>
      </c>
      <c r="B29" s="99" t="s">
        <v>246</v>
      </c>
      <c r="C29" s="175">
        <v>72.8</v>
      </c>
      <c r="D29" s="176">
        <v>76.52</v>
      </c>
      <c r="E29" s="166">
        <v>0.84199999999999997</v>
      </c>
      <c r="F29" s="92">
        <v>10076.39540623727</v>
      </c>
      <c r="G29" s="84" t="s">
        <v>264</v>
      </c>
      <c r="H29" s="99" t="s">
        <v>10</v>
      </c>
      <c r="I29" s="141">
        <v>44.361101562499996</v>
      </c>
      <c r="J29" s="91">
        <v>2.20742313125958</v>
      </c>
      <c r="K29" s="91">
        <v>0.96969220876463103</v>
      </c>
      <c r="L29" s="91">
        <v>0.25068782333171302</v>
      </c>
      <c r="M29" s="91">
        <v>0.174033948422431</v>
      </c>
      <c r="N29" s="91">
        <v>9.2705246455913395E-2</v>
      </c>
      <c r="O29" s="91">
        <v>1.3815372289921299</v>
      </c>
      <c r="P29" s="177">
        <v>5.0760795872263902</v>
      </c>
      <c r="Q29" s="91">
        <v>0.90861394905397397</v>
      </c>
      <c r="R29" s="91">
        <v>0.71714694190238903</v>
      </c>
      <c r="S29" s="91">
        <v>0.27667771336796498</v>
      </c>
      <c r="T29" s="91">
        <v>8.3593219503556096E-2</v>
      </c>
      <c r="U29" s="91">
        <v>9.2705246455913395E-2</v>
      </c>
      <c r="V29" s="91">
        <v>1.2330090275713601</v>
      </c>
      <c r="W29" s="178">
        <v>3.3117460978551598</v>
      </c>
      <c r="X29" s="91">
        <v>2.20742313125958</v>
      </c>
      <c r="Y29" s="91">
        <v>1.7214213629259001</v>
      </c>
      <c r="Z29" s="91">
        <v>0.60991216008830795</v>
      </c>
      <c r="AA29" s="91">
        <v>1.5481942958316299</v>
      </c>
      <c r="AB29" s="91">
        <v>9.2705246455913395E-2</v>
      </c>
      <c r="AC29" s="179">
        <v>6.1796561965613304</v>
      </c>
      <c r="AD29" s="167">
        <v>2.8679100987061705</v>
      </c>
      <c r="AE29" s="91">
        <v>2.0925669003801448</v>
      </c>
      <c r="AF29" s="91">
        <v>0.53591105921037818</v>
      </c>
      <c r="AG29" s="156">
        <f t="shared" si="4"/>
        <v>43275.426920321494</v>
      </c>
      <c r="AH29" s="155"/>
    </row>
    <row r="30" spans="1:34" s="11" customFormat="1" ht="15" customHeight="1">
      <c r="A30" s="168" t="s">
        <v>306</v>
      </c>
      <c r="B30" s="99" t="s">
        <v>246</v>
      </c>
      <c r="C30" s="175">
        <v>71.8</v>
      </c>
      <c r="D30" s="176">
        <v>74.944999999999993</v>
      </c>
      <c r="E30" s="166">
        <v>0.77100000000000002</v>
      </c>
      <c r="F30" s="83">
        <v>4406.7417633607183</v>
      </c>
      <c r="G30" s="84" t="s">
        <v>169</v>
      </c>
      <c r="H30" s="99" t="s">
        <v>6</v>
      </c>
      <c r="I30" s="141">
        <v>2.9517500000000001</v>
      </c>
      <c r="J30" s="91">
        <v>0.20855732519605599</v>
      </c>
      <c r="K30" s="91">
        <v>0.15655168788287399</v>
      </c>
      <c r="L30" s="91">
        <v>0.19805271385604101</v>
      </c>
      <c r="M30" s="91">
        <v>4.4135578785865098E-5</v>
      </c>
      <c r="N30" s="91">
        <v>3.5762932349700398E-2</v>
      </c>
      <c r="O30" s="91">
        <v>0.65232442125465395</v>
      </c>
      <c r="P30" s="177">
        <v>1.2512932161181101</v>
      </c>
      <c r="Q30" s="91">
        <v>0.48283852833732699</v>
      </c>
      <c r="R30" s="91">
        <v>0.20136502308770399</v>
      </c>
      <c r="S30" s="91">
        <v>0.26719601500329998</v>
      </c>
      <c r="T30" s="91">
        <v>7.5620044384580305E-4</v>
      </c>
      <c r="U30" s="91">
        <v>3.5762932349700398E-2</v>
      </c>
      <c r="V30" s="91">
        <v>0.91247341731597298</v>
      </c>
      <c r="W30" s="178">
        <v>1.9003921165378499</v>
      </c>
      <c r="X30" s="91">
        <v>0.20855732519605599</v>
      </c>
      <c r="Y30" s="91">
        <v>0.26346450442498798</v>
      </c>
      <c r="Z30" s="91">
        <v>9.2649368915744795E-2</v>
      </c>
      <c r="AA30" s="91">
        <v>1.56823252562176E-2</v>
      </c>
      <c r="AB30" s="91">
        <v>3.5762932349700398E-2</v>
      </c>
      <c r="AC30" s="179">
        <v>0.61611645614270705</v>
      </c>
      <c r="AD30" s="167">
        <v>-1.2842756603951428</v>
      </c>
      <c r="AE30" s="91">
        <v>1.200785785898854</v>
      </c>
      <c r="AF30" s="91">
        <v>3.0844690116468412</v>
      </c>
      <c r="AG30" s="156">
        <f t="shared" si="4"/>
        <v>43404.967622107368</v>
      </c>
      <c r="AH30" s="155"/>
    </row>
    <row r="31" spans="1:34" s="11" customFormat="1" ht="15" customHeight="1">
      <c r="A31" s="168" t="s">
        <v>83</v>
      </c>
      <c r="B31" s="99" t="s">
        <v>246</v>
      </c>
      <c r="C31" s="175">
        <v>75.599999999999994</v>
      </c>
      <c r="D31" s="176">
        <v>82.748800000000003</v>
      </c>
      <c r="E31" s="166">
        <v>0.94299999999999995</v>
      </c>
      <c r="F31" s="83">
        <v>57032.237051531243</v>
      </c>
      <c r="G31" s="84" t="s">
        <v>168</v>
      </c>
      <c r="H31" s="99" t="s">
        <v>8</v>
      </c>
      <c r="I31" s="141">
        <v>24.898199218750001</v>
      </c>
      <c r="J31" s="86">
        <v>1.9211579175887299</v>
      </c>
      <c r="K31" s="86">
        <v>2.4132548165860199</v>
      </c>
      <c r="L31" s="86">
        <v>0.984092570621241</v>
      </c>
      <c r="M31" s="86">
        <v>4.1369172362915103E-2</v>
      </c>
      <c r="N31" s="86">
        <v>4.0870354040578802E-2</v>
      </c>
      <c r="O31" s="86">
        <v>5.4459393042676796</v>
      </c>
      <c r="P31" s="177">
        <v>10.8466841354672</v>
      </c>
      <c r="Q31" s="86">
        <v>0.76599485957218205</v>
      </c>
      <c r="R31" s="86">
        <v>0.52242908388680698</v>
      </c>
      <c r="S31" s="86">
        <v>0.94713888158678805</v>
      </c>
      <c r="T31" s="86">
        <v>0.112822069917975</v>
      </c>
      <c r="U31" s="86">
        <v>4.0870354040578802E-2</v>
      </c>
      <c r="V31" s="86">
        <v>4.6967837016520599</v>
      </c>
      <c r="W31" s="178">
        <v>7.0860389506563903</v>
      </c>
      <c r="X31" s="86">
        <v>1.9211579175887299</v>
      </c>
      <c r="Y31" s="86">
        <v>4.6133933279215897</v>
      </c>
      <c r="Z31" s="86">
        <v>1.9595292063063501</v>
      </c>
      <c r="AA31" s="86">
        <v>2.93674339815278</v>
      </c>
      <c r="AB31" s="86">
        <v>4.0870354040578802E-2</v>
      </c>
      <c r="AC31" s="179">
        <v>11.471694204009999</v>
      </c>
      <c r="AD31" s="167">
        <v>4.3856552533536091</v>
      </c>
      <c r="AE31" s="86">
        <v>4.4773995725551918</v>
      </c>
      <c r="AF31" s="86">
        <v>0.61769768480922571</v>
      </c>
      <c r="AG31" s="158">
        <f t="shared" si="4"/>
        <v>43182.520533087401</v>
      </c>
      <c r="AH31" s="155"/>
    </row>
    <row r="32" spans="1:34" s="11" customFormat="1" ht="15" customHeight="1">
      <c r="A32" s="168" t="s">
        <v>40</v>
      </c>
      <c r="B32" s="99" t="s">
        <v>246</v>
      </c>
      <c r="C32" s="175">
        <v>82.1</v>
      </c>
      <c r="D32" s="176">
        <v>81.692700000000002</v>
      </c>
      <c r="E32" s="166">
        <v>0.92100000000000004</v>
      </c>
      <c r="F32" s="83">
        <v>49711.014529396307</v>
      </c>
      <c r="G32" s="84" t="s">
        <v>305</v>
      </c>
      <c r="H32" s="99" t="s">
        <v>8</v>
      </c>
      <c r="I32" s="141">
        <v>8.8913896484374906</v>
      </c>
      <c r="J32" s="86">
        <v>0.51906870070477995</v>
      </c>
      <c r="K32" s="86">
        <v>0.14492524654745301</v>
      </c>
      <c r="L32" s="86">
        <v>1.31108456006782</v>
      </c>
      <c r="M32" s="86">
        <v>5.9936842714361398E-5</v>
      </c>
      <c r="N32" s="86">
        <v>0.13124090500987301</v>
      </c>
      <c r="O32" s="86">
        <v>2.51309583926309</v>
      </c>
      <c r="P32" s="177">
        <v>4.6194751884357297</v>
      </c>
      <c r="Q32" s="86">
        <v>0.751800319841326</v>
      </c>
      <c r="R32" s="86">
        <v>0.26921436374344998</v>
      </c>
      <c r="S32" s="86">
        <v>0.91937838369668601</v>
      </c>
      <c r="T32" s="86">
        <v>5.6384393298544402E-2</v>
      </c>
      <c r="U32" s="86">
        <v>0.13124090500987301</v>
      </c>
      <c r="V32" s="86">
        <v>3.9364411870388198</v>
      </c>
      <c r="W32" s="178">
        <v>6.0644595526287004</v>
      </c>
      <c r="X32" s="86">
        <v>0.51906870070477995</v>
      </c>
      <c r="Y32" s="86">
        <v>0.14492524654745301</v>
      </c>
      <c r="Z32" s="86">
        <v>1.87749553859898</v>
      </c>
      <c r="AA32" s="86">
        <v>2.9556426845363899E-3</v>
      </c>
      <c r="AB32" s="86">
        <v>0.13124090500987301</v>
      </c>
      <c r="AC32" s="179">
        <v>2.6756860335456301</v>
      </c>
      <c r="AD32" s="167">
        <v>-3.3887735190830703</v>
      </c>
      <c r="AE32" s="86">
        <v>3.8319022514267673</v>
      </c>
      <c r="AF32" s="86">
        <v>2.2665064124106173</v>
      </c>
      <c r="AG32" s="158">
        <f t="shared" si="4"/>
        <v>43196.252951680617</v>
      </c>
      <c r="AH32" s="155"/>
    </row>
    <row r="33" spans="1:34" s="11" customFormat="1" ht="15" customHeight="1">
      <c r="A33" s="172" t="s">
        <v>100</v>
      </c>
      <c r="B33" s="89" t="s">
        <v>246</v>
      </c>
      <c r="C33" s="180">
        <v>72.400000000000006</v>
      </c>
      <c r="D33" s="181">
        <v>72.864000000000004</v>
      </c>
      <c r="E33" s="173">
        <v>0.754</v>
      </c>
      <c r="F33" s="87">
        <v>5795.021656642627</v>
      </c>
      <c r="G33" s="88" t="s">
        <v>169</v>
      </c>
      <c r="H33" s="89" t="s">
        <v>10</v>
      </c>
      <c r="I33" s="121">
        <v>9.9495400390624802</v>
      </c>
      <c r="J33" s="90">
        <v>0.43554382379078199</v>
      </c>
      <c r="K33" s="90">
        <v>0.17317712303622601</v>
      </c>
      <c r="L33" s="90">
        <v>1.62266564097313E-2</v>
      </c>
      <c r="M33" s="90">
        <v>2.8961938342639699E-4</v>
      </c>
      <c r="N33" s="90">
        <v>5.6911876382835201E-2</v>
      </c>
      <c r="O33" s="90">
        <v>1.1145657336607899</v>
      </c>
      <c r="P33" s="177">
        <v>1.7967148326637901</v>
      </c>
      <c r="Q33" s="90">
        <v>0.59193480104285101</v>
      </c>
      <c r="R33" s="90">
        <v>0.222369954313027</v>
      </c>
      <c r="S33" s="90">
        <v>0.12709296384558599</v>
      </c>
      <c r="T33" s="90">
        <v>1.0219861510530901E-2</v>
      </c>
      <c r="U33" s="90">
        <v>5.6911876382835201E-2</v>
      </c>
      <c r="V33" s="90">
        <v>1.05154532053179</v>
      </c>
      <c r="W33" s="178">
        <v>2.0600747776266202</v>
      </c>
      <c r="X33" s="90">
        <v>0.43554382379078199</v>
      </c>
      <c r="Y33" s="90">
        <v>0.17317712303622601</v>
      </c>
      <c r="Z33" s="90">
        <v>0.107072789619193</v>
      </c>
      <c r="AA33" s="90">
        <v>1.44557418774481E-2</v>
      </c>
      <c r="AB33" s="90">
        <v>5.6911876382835201E-2</v>
      </c>
      <c r="AC33" s="179">
        <v>0.78716135470648496</v>
      </c>
      <c r="AD33" s="167">
        <v>-1.2729134229201353</v>
      </c>
      <c r="AE33" s="90">
        <v>1.3016832101837019</v>
      </c>
      <c r="AF33" s="90">
        <v>2.6170933891880104</v>
      </c>
      <c r="AG33" s="163">
        <f t="shared" si="4"/>
        <v>43381.406167295107</v>
      </c>
      <c r="AH33" s="155"/>
    </row>
    <row r="34" spans="1:34" s="11" customFormat="1" ht="15" customHeight="1">
      <c r="A34" s="168" t="s">
        <v>177</v>
      </c>
      <c r="B34" s="99" t="s">
        <v>246</v>
      </c>
      <c r="C34" s="175" t="s">
        <v>292</v>
      </c>
      <c r="D34" s="176">
        <v>73.751999999999995</v>
      </c>
      <c r="E34" s="166">
        <v>0.81200000000000006</v>
      </c>
      <c r="F34" s="83">
        <v>28845.521021436787</v>
      </c>
      <c r="G34" s="84" t="s">
        <v>263</v>
      </c>
      <c r="H34" s="99" t="s">
        <v>8</v>
      </c>
      <c r="I34" s="141">
        <v>0.38563699340820301</v>
      </c>
      <c r="J34" s="86">
        <v>4.9306762766535499E-2</v>
      </c>
      <c r="K34" s="86">
        <v>2.3499875068430502E-3</v>
      </c>
      <c r="L34" s="86">
        <v>6.3665503835546894E-2</v>
      </c>
      <c r="M34" s="86">
        <v>5.4176856223556003E-2</v>
      </c>
      <c r="N34" s="86">
        <v>4.2530779645678203E-2</v>
      </c>
      <c r="O34" s="86">
        <v>1.7110753999775901</v>
      </c>
      <c r="P34" s="177">
        <v>1.9231052899557499</v>
      </c>
      <c r="Q34" s="86">
        <v>0.58012117250803397</v>
      </c>
      <c r="R34" s="86">
        <v>0.27678191372261202</v>
      </c>
      <c r="S34" s="86">
        <v>0.22092867258898399</v>
      </c>
      <c r="T34" s="86">
        <v>0.11421525041982</v>
      </c>
      <c r="U34" s="86">
        <v>4.2530779645678203E-2</v>
      </c>
      <c r="V34" s="86">
        <v>3.0499481952135801</v>
      </c>
      <c r="W34" s="178">
        <v>4.2845259840987104</v>
      </c>
      <c r="X34" s="86">
        <v>4.9306762766535499E-2</v>
      </c>
      <c r="Y34" s="86">
        <v>2.3499875068430502E-3</v>
      </c>
      <c r="Z34" s="86">
        <v>1.0992310022221301</v>
      </c>
      <c r="AA34" s="86">
        <v>7.9819651649790799</v>
      </c>
      <c r="AB34" s="86">
        <v>4.2530779645678203E-2</v>
      </c>
      <c r="AC34" s="179">
        <v>9.1753836971202603</v>
      </c>
      <c r="AD34" s="167">
        <v>4.8908577130215498</v>
      </c>
      <c r="AE34" s="86">
        <v>2.7072296586837385</v>
      </c>
      <c r="AF34" s="86">
        <v>0.466958780747603</v>
      </c>
      <c r="AG34" s="158">
        <f t="shared" si="4"/>
        <v>43235.824173054258</v>
      </c>
      <c r="AH34" s="155"/>
    </row>
    <row r="35" spans="1:34" s="11" customFormat="1" ht="15" customHeight="1">
      <c r="A35" s="168" t="s">
        <v>163</v>
      </c>
      <c r="B35" s="99" t="s">
        <v>246</v>
      </c>
      <c r="C35" s="175">
        <v>66.099999999999994</v>
      </c>
      <c r="D35" s="176">
        <v>77.162999999999997</v>
      </c>
      <c r="E35" s="166">
        <v>0.85199999999999998</v>
      </c>
      <c r="F35" s="83">
        <v>21477.970657701197</v>
      </c>
      <c r="G35" s="84" t="s">
        <v>169</v>
      </c>
      <c r="H35" s="99" t="s">
        <v>8</v>
      </c>
      <c r="I35" s="141">
        <v>1.56944995117187</v>
      </c>
      <c r="J35" s="86">
        <v>6.8604555795891897E-3</v>
      </c>
      <c r="K35" s="86">
        <v>0</v>
      </c>
      <c r="L35" s="86">
        <v>1.7429520087743899E-3</v>
      </c>
      <c r="M35" s="86">
        <v>2.6571855504411501E-2</v>
      </c>
      <c r="N35" s="86">
        <v>6.9380979452403402E-2</v>
      </c>
      <c r="O35" s="86">
        <v>7.1870548517736799</v>
      </c>
      <c r="P35" s="177">
        <v>7.2916110943188501</v>
      </c>
      <c r="Q35" s="86">
        <v>0.59059167695326498</v>
      </c>
      <c r="R35" s="86">
        <v>0.30791473732531</v>
      </c>
      <c r="S35" s="86">
        <v>0.21972953752448199</v>
      </c>
      <c r="T35" s="86">
        <v>8.0237260499153501E-2</v>
      </c>
      <c r="U35" s="86">
        <v>6.9380979452403402E-2</v>
      </c>
      <c r="V35" s="86">
        <v>6.9050339139901302</v>
      </c>
      <c r="W35" s="178">
        <v>8.1728881057447396</v>
      </c>
      <c r="X35" s="86">
        <v>6.8604555795892001E-3</v>
      </c>
      <c r="Y35" s="86">
        <v>0</v>
      </c>
      <c r="Z35" s="86">
        <v>7.7537037049437004E-4</v>
      </c>
      <c r="AA35" s="86">
        <v>0.38824310553623498</v>
      </c>
      <c r="AB35" s="86">
        <v>6.9380979452403402E-2</v>
      </c>
      <c r="AC35" s="179">
        <v>0.46525991093872199</v>
      </c>
      <c r="AD35" s="167">
        <v>-7.7076281948060172</v>
      </c>
      <c r="AE35" s="86">
        <v>5.1641383805564907</v>
      </c>
      <c r="AF35" s="86">
        <v>17.566284808968135</v>
      </c>
      <c r="AG35" s="158">
        <f t="shared" si="4"/>
        <v>43171.679748121052</v>
      </c>
      <c r="AH35" s="155"/>
    </row>
    <row r="36" spans="1:34" s="11" customFormat="1" ht="15" customHeight="1">
      <c r="A36" s="168" t="s">
        <v>82</v>
      </c>
      <c r="B36" s="99" t="s">
        <v>246</v>
      </c>
      <c r="C36" s="175">
        <v>63.5</v>
      </c>
      <c r="D36" s="176">
        <v>72.319999999999993</v>
      </c>
      <c r="E36" s="166">
        <v>0.625</v>
      </c>
      <c r="F36" s="83">
        <v>1202.1539624605737</v>
      </c>
      <c r="G36" s="84" t="s">
        <v>168</v>
      </c>
      <c r="H36" s="99" t="s">
        <v>47</v>
      </c>
      <c r="I36" s="141">
        <v>161.37700000000001</v>
      </c>
      <c r="J36" s="86">
        <v>0.27386259483557501</v>
      </c>
      <c r="K36" s="86">
        <v>3.1979456340595499E-3</v>
      </c>
      <c r="L36" s="86">
        <v>6.19307171747321E-2</v>
      </c>
      <c r="M36" s="86">
        <v>2.1760881738662499E-2</v>
      </c>
      <c r="N36" s="86">
        <v>8.1455843575681405E-2</v>
      </c>
      <c r="O36" s="86">
        <v>0.19177970559337301</v>
      </c>
      <c r="P36" s="177">
        <v>0.63398768855208398</v>
      </c>
      <c r="Q36" s="86">
        <v>0.38574816774973703</v>
      </c>
      <c r="R36" s="86">
        <v>5.44017943188014E-3</v>
      </c>
      <c r="S36" s="86">
        <v>8.1785110626089993E-2</v>
      </c>
      <c r="T36" s="86">
        <v>2.7004840026627602E-2</v>
      </c>
      <c r="U36" s="86">
        <v>8.1455843575681405E-2</v>
      </c>
      <c r="V36" s="86">
        <v>0.32246008592703801</v>
      </c>
      <c r="W36" s="178">
        <v>0.90389422733705405</v>
      </c>
      <c r="X36" s="86">
        <v>0.27386259483557501</v>
      </c>
      <c r="Y36" s="86">
        <v>3.1979456340595499E-3</v>
      </c>
      <c r="Z36" s="86">
        <v>5.1281314557453904E-3</v>
      </c>
      <c r="AA36" s="86">
        <v>5.12234233030412E-2</v>
      </c>
      <c r="AB36" s="86">
        <v>8.1455843575681405E-2</v>
      </c>
      <c r="AC36" s="179">
        <v>0.414867938804102</v>
      </c>
      <c r="AD36" s="167">
        <v>-0.48902628853295205</v>
      </c>
      <c r="AE36" s="86">
        <v>0.57113652003551896</v>
      </c>
      <c r="AF36" s="86">
        <v>2.1787517009451705</v>
      </c>
      <c r="AG36" s="158" t="str">
        <f t="shared" si="4"/>
        <v/>
      </c>
      <c r="AH36" s="155"/>
    </row>
    <row r="37" spans="1:34" s="11" customFormat="1" ht="15" customHeight="1">
      <c r="A37" s="168" t="s">
        <v>178</v>
      </c>
      <c r="B37" s="99" t="s">
        <v>246</v>
      </c>
      <c r="C37" s="175">
        <v>68.400000000000006</v>
      </c>
      <c r="D37" s="176">
        <v>79.081000000000003</v>
      </c>
      <c r="E37" s="166">
        <v>0.81</v>
      </c>
      <c r="F37" s="83">
        <v>16136.910427427767</v>
      </c>
      <c r="G37" s="84" t="s">
        <v>263</v>
      </c>
      <c r="H37" s="99" t="s">
        <v>8</v>
      </c>
      <c r="I37" s="141">
        <v>0.286640991210937</v>
      </c>
      <c r="J37" s="86">
        <v>6.7419993280772098E-2</v>
      </c>
      <c r="K37" s="86">
        <v>3.1615928791527701E-3</v>
      </c>
      <c r="L37" s="86">
        <v>2.0765336093796799E-2</v>
      </c>
      <c r="M37" s="86">
        <v>7.2331936705349598E-2</v>
      </c>
      <c r="N37" s="86">
        <v>5.4271660452771001E-2</v>
      </c>
      <c r="O37" s="86">
        <v>1.68619989634865</v>
      </c>
      <c r="P37" s="177">
        <v>1.90415041576049</v>
      </c>
      <c r="Q37" s="86">
        <v>0.57568741058207296</v>
      </c>
      <c r="R37" s="86">
        <v>0.28312838108138799</v>
      </c>
      <c r="S37" s="86">
        <v>0.12874508023116499</v>
      </c>
      <c r="T37" s="86">
        <v>0.27211333158884699</v>
      </c>
      <c r="U37" s="86">
        <v>5.4271660452771001E-2</v>
      </c>
      <c r="V37" s="86">
        <v>2.6557092047822701</v>
      </c>
      <c r="W37" s="178">
        <v>3.9696550687185201</v>
      </c>
      <c r="X37" s="86">
        <v>6.7419993280772098E-2</v>
      </c>
      <c r="Y37" s="86">
        <v>3.1615928791527701E-3</v>
      </c>
      <c r="Z37" s="86">
        <v>1.8273383452656399E-2</v>
      </c>
      <c r="AA37" s="86">
        <v>4.3039481970127101E-2</v>
      </c>
      <c r="AB37" s="86">
        <v>5.4271660452771001E-2</v>
      </c>
      <c r="AC37" s="179">
        <v>0.186166112035479</v>
      </c>
      <c r="AD37" s="167">
        <v>-3.783488956683041</v>
      </c>
      <c r="AE37" s="86">
        <v>2.5082746555077069</v>
      </c>
      <c r="AF37" s="86">
        <v>21.323188336027528</v>
      </c>
      <c r="AG37" s="158">
        <f t="shared" si="4"/>
        <v>43246.518354299253</v>
      </c>
      <c r="AH37" s="155"/>
    </row>
    <row r="38" spans="1:34" s="11" customFormat="1" ht="15" customHeight="1">
      <c r="A38" s="172" t="s">
        <v>15</v>
      </c>
      <c r="B38" s="89" t="s">
        <v>246</v>
      </c>
      <c r="C38" s="180">
        <v>78.8</v>
      </c>
      <c r="D38" s="181">
        <v>74.175600000000003</v>
      </c>
      <c r="E38" s="173">
        <v>0.82299999999999995</v>
      </c>
      <c r="F38" s="87">
        <v>6607.8081236363487</v>
      </c>
      <c r="G38" s="88" t="s">
        <v>171</v>
      </c>
      <c r="H38" s="89" t="s">
        <v>10</v>
      </c>
      <c r="I38" s="121">
        <v>9.4526201171875091</v>
      </c>
      <c r="J38" s="90">
        <v>0.85481881326357501</v>
      </c>
      <c r="K38" s="90">
        <v>0.249903134506054</v>
      </c>
      <c r="L38" s="90">
        <v>1.68479136889059</v>
      </c>
      <c r="M38" s="90">
        <v>3.5111928694054099E-4</v>
      </c>
      <c r="N38" s="90">
        <v>4.9761523539828802E-2</v>
      </c>
      <c r="O38" s="90">
        <v>2.2631021930778101</v>
      </c>
      <c r="P38" s="177">
        <v>5.1027281525647901</v>
      </c>
      <c r="Q38" s="90">
        <v>0.71321830185143098</v>
      </c>
      <c r="R38" s="90">
        <v>0.12449600321766199</v>
      </c>
      <c r="S38" s="90">
        <v>1.31742152829632</v>
      </c>
      <c r="T38" s="90">
        <v>7.1346130325227394E-2</v>
      </c>
      <c r="U38" s="90">
        <v>4.9761523539828802E-2</v>
      </c>
      <c r="V38" s="90">
        <v>2.1267353625947401</v>
      </c>
      <c r="W38" s="178">
        <v>4.4029788498251996</v>
      </c>
      <c r="X38" s="90">
        <v>0.85481881326357501</v>
      </c>
      <c r="Y38" s="90">
        <v>0.249903134506054</v>
      </c>
      <c r="Z38" s="90">
        <v>1.6850848998791399</v>
      </c>
      <c r="AA38" s="90">
        <v>1.7814600138721898E-2</v>
      </c>
      <c r="AB38" s="90">
        <v>4.9761523539828802E-2</v>
      </c>
      <c r="AC38" s="179">
        <v>2.8573829713273202</v>
      </c>
      <c r="AD38" s="167">
        <v>-1.5455958784978794</v>
      </c>
      <c r="AE38" s="90">
        <v>2.7820755371872137</v>
      </c>
      <c r="AF38" s="90">
        <v>1.5409130991565736</v>
      </c>
      <c r="AG38" s="163">
        <f t="shared" si="4"/>
        <v>43232.197012849276</v>
      </c>
      <c r="AH38" s="155"/>
    </row>
    <row r="39" spans="1:34" s="11" customFormat="1" ht="15" customHeight="1">
      <c r="A39" s="168" t="s">
        <v>39</v>
      </c>
      <c r="B39" s="99" t="s">
        <v>246</v>
      </c>
      <c r="C39" s="175">
        <v>82.2</v>
      </c>
      <c r="D39" s="176">
        <v>81.595100000000002</v>
      </c>
      <c r="E39" s="166">
        <v>0.93</v>
      </c>
      <c r="F39" s="83">
        <v>46768.040172233705</v>
      </c>
      <c r="G39" s="84" t="s">
        <v>305</v>
      </c>
      <c r="H39" s="99" t="s">
        <v>8</v>
      </c>
      <c r="I39" s="122">
        <v>11.4822001953124</v>
      </c>
      <c r="J39" s="85">
        <v>0.29076289937620298</v>
      </c>
      <c r="K39" s="85">
        <v>3.3216934128541403E-2</v>
      </c>
      <c r="L39" s="85">
        <v>0.29037777940345499</v>
      </c>
      <c r="M39" s="85">
        <v>1.3942881987501699E-2</v>
      </c>
      <c r="N39" s="85">
        <v>0.13377970354177199</v>
      </c>
      <c r="O39" s="85">
        <v>2.8946679469226999</v>
      </c>
      <c r="P39" s="177">
        <v>3.65674814536017</v>
      </c>
      <c r="Q39" s="86">
        <v>1.10036583034798</v>
      </c>
      <c r="R39" s="86">
        <v>0.40878167599332599</v>
      </c>
      <c r="S39" s="86">
        <v>0.564127271155203</v>
      </c>
      <c r="T39" s="86">
        <v>9.4978505365771002E-2</v>
      </c>
      <c r="U39" s="86">
        <v>0.13377970354177199</v>
      </c>
      <c r="V39" s="86">
        <v>4.5636006684140797</v>
      </c>
      <c r="W39" s="178">
        <v>6.8656336548181303</v>
      </c>
      <c r="X39" s="86">
        <v>0.29076289937620298</v>
      </c>
      <c r="Y39" s="86">
        <v>3.3216934128541403E-2</v>
      </c>
      <c r="Z39" s="86">
        <v>0.26228512985444702</v>
      </c>
      <c r="AA39" s="86">
        <v>4.1856057486716801E-2</v>
      </c>
      <c r="AB39" s="86">
        <v>0.13377970354177199</v>
      </c>
      <c r="AC39" s="179">
        <v>0.76190072438767997</v>
      </c>
      <c r="AD39" s="167">
        <v>-6.10373293043045</v>
      </c>
      <c r="AE39" s="86">
        <v>4.3381338157272937</v>
      </c>
      <c r="AF39" s="86">
        <v>9.011191924428033</v>
      </c>
      <c r="AG39" s="158">
        <f t="shared" si="4"/>
        <v>43185.137561334959</v>
      </c>
      <c r="AH39" s="155"/>
    </row>
    <row r="40" spans="1:34" s="11" customFormat="1" ht="15" customHeight="1">
      <c r="A40" s="168" t="s">
        <v>293</v>
      </c>
      <c r="B40" s="99" t="s">
        <v>248</v>
      </c>
      <c r="C40" s="175">
        <v>64.400000000000006</v>
      </c>
      <c r="D40" s="176">
        <v>74.495999999999995</v>
      </c>
      <c r="E40" s="166">
        <v>0.71399999999999997</v>
      </c>
      <c r="F40" s="92">
        <v>4217.2076175280645</v>
      </c>
      <c r="G40" s="84" t="s">
        <v>263</v>
      </c>
      <c r="H40" s="99" t="s">
        <v>10</v>
      </c>
      <c r="I40" s="141">
        <v>0.38307101440429603</v>
      </c>
      <c r="J40" s="91">
        <v>0.50800129912619796</v>
      </c>
      <c r="K40" s="91">
        <v>0.19424582282946701</v>
      </c>
      <c r="L40" s="91">
        <v>0.19832690916187901</v>
      </c>
      <c r="M40" s="91">
        <v>5.2043066409715601</v>
      </c>
      <c r="N40" s="91">
        <v>5.2241685866070205E-4</v>
      </c>
      <c r="O40" s="91">
        <v>0.37670238149833801</v>
      </c>
      <c r="P40" s="177">
        <v>6.4821054704460996</v>
      </c>
      <c r="Q40" s="91">
        <v>0.50799084710428599</v>
      </c>
      <c r="R40" s="91">
        <v>0.27498504793384498</v>
      </c>
      <c r="S40" s="91">
        <v>0.303776999593317</v>
      </c>
      <c r="T40" s="91">
        <v>5.1443928631824196</v>
      </c>
      <c r="U40" s="91">
        <v>5.2241685866070205E-4</v>
      </c>
      <c r="V40" s="91">
        <v>1.64079204470191</v>
      </c>
      <c r="W40" s="178">
        <v>7.8724602193744397</v>
      </c>
      <c r="X40" s="91">
        <v>0.50800129912619796</v>
      </c>
      <c r="Y40" s="91">
        <v>0.19424582282946701</v>
      </c>
      <c r="Z40" s="91">
        <v>1.8750700064813199</v>
      </c>
      <c r="AA40" s="91">
        <v>0.936025179782358</v>
      </c>
      <c r="AB40" s="91">
        <v>5.2241685866070205E-4</v>
      </c>
      <c r="AC40" s="179">
        <v>3.51386472507801</v>
      </c>
      <c r="AD40" s="167">
        <v>-4.3585954942964298</v>
      </c>
      <c r="AE40" s="91">
        <v>4.9743093802666403</v>
      </c>
      <c r="AF40" s="91">
        <v>2.2403993424077151</v>
      </c>
      <c r="AG40" s="156">
        <f t="shared" si="4"/>
        <v>43174.377020224754</v>
      </c>
      <c r="AH40" s="155"/>
    </row>
    <row r="41" spans="1:34" s="11" customFormat="1" ht="15" customHeight="1">
      <c r="A41" s="168" t="s">
        <v>141</v>
      </c>
      <c r="B41" s="99" t="s">
        <v>246</v>
      </c>
      <c r="C41" s="175">
        <v>49.9</v>
      </c>
      <c r="D41" s="176">
        <v>61.47</v>
      </c>
      <c r="E41" s="166">
        <v>0.54100000000000004</v>
      </c>
      <c r="F41" s="83">
        <v>1211.3191118850782</v>
      </c>
      <c r="G41" s="84" t="s">
        <v>167</v>
      </c>
      <c r="H41" s="99" t="s">
        <v>47</v>
      </c>
      <c r="I41" s="141">
        <v>11.4849999999999</v>
      </c>
      <c r="J41" s="91">
        <v>0.60754181656088702</v>
      </c>
      <c r="K41" s="91">
        <v>3.2145828445931002E-2</v>
      </c>
      <c r="L41" s="91">
        <v>0.239971029286664</v>
      </c>
      <c r="M41" s="91">
        <v>4.0518941462872E-2</v>
      </c>
      <c r="N41" s="91">
        <v>5.2606866989111697E-2</v>
      </c>
      <c r="O41" s="91">
        <v>0.23366036631984399</v>
      </c>
      <c r="P41" s="177">
        <v>1.2064448490653099</v>
      </c>
      <c r="Q41" s="91">
        <v>0.77817350428019305</v>
      </c>
      <c r="R41" s="91">
        <v>3.5592712928768401E-2</v>
      </c>
      <c r="S41" s="91">
        <v>0.236790878530307</v>
      </c>
      <c r="T41" s="91">
        <v>0.106953092506193</v>
      </c>
      <c r="U41" s="91">
        <v>5.2606866989111697E-2</v>
      </c>
      <c r="V41" s="91">
        <v>0.39732221015671099</v>
      </c>
      <c r="W41" s="178">
        <v>1.6074392653912899</v>
      </c>
      <c r="X41" s="91">
        <v>0.60754181656088702</v>
      </c>
      <c r="Y41" s="91">
        <v>3.2145828445931002E-2</v>
      </c>
      <c r="Z41" s="91">
        <v>0.207890885071152</v>
      </c>
      <c r="AA41" s="91">
        <v>1.9640984420730201E-2</v>
      </c>
      <c r="AB41" s="91">
        <v>5.2606866989111697E-2</v>
      </c>
      <c r="AC41" s="179">
        <v>0.91982638148781204</v>
      </c>
      <c r="AD41" s="167">
        <v>-0.68761288390347786</v>
      </c>
      <c r="AE41" s="91">
        <v>1.0156799771901777</v>
      </c>
      <c r="AF41" s="91">
        <v>1.7475463823849773</v>
      </c>
      <c r="AG41" s="156">
        <f t="shared" si="4"/>
        <v>43460.365162449845</v>
      </c>
      <c r="AH41" s="155"/>
    </row>
    <row r="42" spans="1:34" s="11" customFormat="1" ht="15" customHeight="1">
      <c r="A42" s="168" t="s">
        <v>179</v>
      </c>
      <c r="B42" s="99" t="s">
        <v>246</v>
      </c>
      <c r="C42" s="175">
        <v>70</v>
      </c>
      <c r="D42" s="176">
        <v>71.459999999999994</v>
      </c>
      <c r="E42" s="166">
        <v>0.64900000000000002</v>
      </c>
      <c r="F42" s="83">
        <v>3128.8541154846575</v>
      </c>
      <c r="G42" s="84" t="s">
        <v>168</v>
      </c>
      <c r="H42" s="99" t="s">
        <v>6</v>
      </c>
      <c r="I42" s="141">
        <v>0.75438800048828103</v>
      </c>
      <c r="J42" s="86">
        <v>0.22388674988497101</v>
      </c>
      <c r="K42" s="86">
        <v>0.30277171735274899</v>
      </c>
      <c r="L42" s="86">
        <v>2.7328377223365101</v>
      </c>
      <c r="M42" s="86">
        <v>2.4048718991862802E-6</v>
      </c>
      <c r="N42" s="86">
        <v>0.21432925287391</v>
      </c>
      <c r="O42" s="86">
        <v>0.79620931553408902</v>
      </c>
      <c r="P42" s="177">
        <v>4.2700371628541296</v>
      </c>
      <c r="Q42" s="86">
        <v>0.54112660077974295</v>
      </c>
      <c r="R42" s="86">
        <v>0.37914170124014102</v>
      </c>
      <c r="S42" s="86">
        <v>2.79280963330095</v>
      </c>
      <c r="T42" s="86">
        <v>2.9222167392658299E-2</v>
      </c>
      <c r="U42" s="86">
        <v>0.21432925287391</v>
      </c>
      <c r="V42" s="86">
        <v>1.2021402828436201</v>
      </c>
      <c r="W42" s="178">
        <v>5.1587696384310204</v>
      </c>
      <c r="X42" s="86">
        <v>0.22388674988497101</v>
      </c>
      <c r="Y42" s="86">
        <v>0.33984018318647502</v>
      </c>
      <c r="Z42" s="86">
        <v>4.1873200869639602</v>
      </c>
      <c r="AA42" s="86">
        <v>1.2079015675458301E-2</v>
      </c>
      <c r="AB42" s="86">
        <v>0.21432925287391</v>
      </c>
      <c r="AC42" s="179">
        <v>4.97745528858478</v>
      </c>
      <c r="AD42" s="167">
        <v>-0.1813143498462404</v>
      </c>
      <c r="AE42" s="86">
        <v>3.259631104890012</v>
      </c>
      <c r="AF42" s="86">
        <v>1.0364271177406785</v>
      </c>
      <c r="AG42" s="158">
        <f t="shared" si="4"/>
        <v>43212.975861149578</v>
      </c>
      <c r="AH42" s="155"/>
    </row>
    <row r="43" spans="1:34" s="11" customFormat="1" ht="15" customHeight="1">
      <c r="A43" s="172" t="s">
        <v>62</v>
      </c>
      <c r="B43" s="89" t="s">
        <v>246</v>
      </c>
      <c r="C43" s="180">
        <v>67.599999999999994</v>
      </c>
      <c r="D43" s="181">
        <v>71.239000000000004</v>
      </c>
      <c r="E43" s="173">
        <v>0.71399999999999997</v>
      </c>
      <c r="F43" s="87">
        <v>2559.5212761107537</v>
      </c>
      <c r="G43" s="88" t="s">
        <v>264</v>
      </c>
      <c r="H43" s="89" t="s">
        <v>6</v>
      </c>
      <c r="I43" s="121">
        <v>11.353099609375001</v>
      </c>
      <c r="J43" s="90">
        <v>0.63929496525561902</v>
      </c>
      <c r="K43" s="90">
        <v>1.6154630861801</v>
      </c>
      <c r="L43" s="90">
        <v>0.172084704982988</v>
      </c>
      <c r="M43" s="90">
        <v>9.9245935972918893E-4</v>
      </c>
      <c r="N43" s="90">
        <v>6.4749612774287202E-2</v>
      </c>
      <c r="O43" s="90">
        <v>0.69736534105785997</v>
      </c>
      <c r="P43" s="177">
        <v>3.1899501696105901</v>
      </c>
      <c r="Q43" s="90">
        <v>0.47611157497658502</v>
      </c>
      <c r="R43" s="90">
        <v>1.6071417729115201</v>
      </c>
      <c r="S43" s="90">
        <v>0.201783008850206</v>
      </c>
      <c r="T43" s="90">
        <v>9.4943153191506292E-3</v>
      </c>
      <c r="U43" s="90">
        <v>6.4749612774287202E-2</v>
      </c>
      <c r="V43" s="90">
        <v>0.74922175814325698</v>
      </c>
      <c r="W43" s="178">
        <v>3.1085020429750001</v>
      </c>
      <c r="X43" s="90">
        <v>0.63929496525561902</v>
      </c>
      <c r="Y43" s="90">
        <v>2.0128630380347499</v>
      </c>
      <c r="Z43" s="90">
        <v>11.479650112548599</v>
      </c>
      <c r="AA43" s="90">
        <v>4.9056347991336499E-2</v>
      </c>
      <c r="AB43" s="90">
        <v>6.4749612774287202E-2</v>
      </c>
      <c r="AC43" s="179">
        <v>14.2456140766046</v>
      </c>
      <c r="AD43" s="167">
        <v>11.137112033629599</v>
      </c>
      <c r="AE43" s="90">
        <v>1.9641446815944978</v>
      </c>
      <c r="AF43" s="90">
        <v>0.21820765509014142</v>
      </c>
      <c r="AG43" s="163">
        <f t="shared" si="4"/>
        <v>43286.831524235626</v>
      </c>
      <c r="AH43" s="155"/>
    </row>
    <row r="44" spans="1:34" s="11" customFormat="1" ht="15" customHeight="1">
      <c r="A44" s="168" t="s">
        <v>14</v>
      </c>
      <c r="B44" s="99" t="s">
        <v>246</v>
      </c>
      <c r="C44" s="175">
        <v>73.7</v>
      </c>
      <c r="D44" s="176">
        <v>77.262</v>
      </c>
      <c r="E44" s="166">
        <v>0.77700000000000002</v>
      </c>
      <c r="F44" s="92">
        <v>6096.909506752836</v>
      </c>
      <c r="G44" s="84" t="s">
        <v>171</v>
      </c>
      <c r="H44" s="99" t="s">
        <v>10</v>
      </c>
      <c r="I44" s="141">
        <v>3.3239299316406199</v>
      </c>
      <c r="J44" s="91">
        <v>0.47034341512515498</v>
      </c>
      <c r="K44" s="91">
        <v>0.196021949173563</v>
      </c>
      <c r="L44" s="91">
        <v>0.81496216909461405</v>
      </c>
      <c r="M44" s="91">
        <v>1.39715130083362E-4</v>
      </c>
      <c r="N44" s="91">
        <v>3.0486172854226799E-2</v>
      </c>
      <c r="O44" s="91">
        <v>2.39956390420984</v>
      </c>
      <c r="P44" s="177">
        <v>3.91151732558748</v>
      </c>
      <c r="Q44" s="91">
        <v>0.86458933067100996</v>
      </c>
      <c r="R44" s="91">
        <v>0.37274217447691699</v>
      </c>
      <c r="S44" s="91">
        <v>0.635469037125028</v>
      </c>
      <c r="T44" s="91">
        <v>2.5376599572528798E-2</v>
      </c>
      <c r="U44" s="91">
        <v>3.0486172854226799E-2</v>
      </c>
      <c r="V44" s="91">
        <v>1.9635696230856201</v>
      </c>
      <c r="W44" s="178">
        <v>3.8922329377853302</v>
      </c>
      <c r="X44" s="91">
        <v>0.47034341512515498</v>
      </c>
      <c r="Y44" s="91">
        <v>0.241145428964578</v>
      </c>
      <c r="Z44" s="91">
        <v>1.2534349312609501</v>
      </c>
      <c r="AA44" s="91">
        <v>3.9019830093830199E-3</v>
      </c>
      <c r="AB44" s="91">
        <v>3.0486172854226799E-2</v>
      </c>
      <c r="AC44" s="179">
        <v>1.99931193121429</v>
      </c>
      <c r="AD44" s="167">
        <v>-1.8929210065710402</v>
      </c>
      <c r="AE44" s="91">
        <v>2.4593545439530753</v>
      </c>
      <c r="AF44" s="91">
        <v>1.9467862303114287</v>
      </c>
      <c r="AG44" s="156">
        <f t="shared" si="4"/>
        <v>43249.412924398166</v>
      </c>
      <c r="AH44" s="155"/>
    </row>
    <row r="45" spans="1:34" s="11" customFormat="1" ht="15" customHeight="1">
      <c r="A45" s="168" t="s">
        <v>140</v>
      </c>
      <c r="B45" s="99" t="s">
        <v>246</v>
      </c>
      <c r="C45" s="175">
        <v>61.9</v>
      </c>
      <c r="D45" s="176">
        <v>69.275000000000006</v>
      </c>
      <c r="E45" s="166">
        <v>0.73</v>
      </c>
      <c r="F45" s="83">
        <v>8032.8913702221353</v>
      </c>
      <c r="G45" s="84" t="s">
        <v>167</v>
      </c>
      <c r="H45" s="99" t="s">
        <v>10</v>
      </c>
      <c r="I45" s="141">
        <v>2.2540700683593697</v>
      </c>
      <c r="J45" s="91">
        <v>5.9231326829671901E-2</v>
      </c>
      <c r="K45" s="91">
        <v>0.53888554072689598</v>
      </c>
      <c r="L45" s="91">
        <v>0.14934730659795101</v>
      </c>
      <c r="M45" s="91">
        <v>7.3457261338768304E-6</v>
      </c>
      <c r="N45" s="91">
        <v>2.9193166029377202E-2</v>
      </c>
      <c r="O45" s="91">
        <v>1.1066660115082601</v>
      </c>
      <c r="P45" s="177">
        <v>1.88333069741829</v>
      </c>
      <c r="Q45" s="91">
        <v>0.30404537493934902</v>
      </c>
      <c r="R45" s="91">
        <v>7.8363411089657595E-2</v>
      </c>
      <c r="S45" s="91">
        <v>0.21929839745006399</v>
      </c>
      <c r="T45" s="91">
        <v>9.4876226290144805E-3</v>
      </c>
      <c r="U45" s="91">
        <v>2.9193166029377202E-2</v>
      </c>
      <c r="V45" s="91">
        <v>1.72886788445757</v>
      </c>
      <c r="W45" s="178">
        <v>2.3692558565950299</v>
      </c>
      <c r="X45" s="91">
        <v>5.9231326829671901E-2</v>
      </c>
      <c r="Y45" s="91">
        <v>2.2114533724577301</v>
      </c>
      <c r="Z45" s="91">
        <v>0.75982642140910295</v>
      </c>
      <c r="AA45" s="91">
        <v>0.24255495721767001</v>
      </c>
      <c r="AB45" s="91">
        <v>2.9193166029377202E-2</v>
      </c>
      <c r="AC45" s="179">
        <v>3.3022592439435599</v>
      </c>
      <c r="AD45" s="167">
        <v>0.93300338734852994</v>
      </c>
      <c r="AE45" s="91">
        <v>1.4970430212791628</v>
      </c>
      <c r="AF45" s="91">
        <v>0.71746512965034903</v>
      </c>
      <c r="AG45" s="156">
        <f t="shared" si="4"/>
        <v>43344.813968477756</v>
      </c>
      <c r="AH45" s="155"/>
    </row>
    <row r="46" spans="1:34" s="11" customFormat="1" ht="15" customHeight="1">
      <c r="A46" s="168" t="s">
        <v>61</v>
      </c>
      <c r="B46" s="99" t="s">
        <v>246</v>
      </c>
      <c r="C46" s="175">
        <v>71.3</v>
      </c>
      <c r="D46" s="176">
        <v>75.671999999999997</v>
      </c>
      <c r="E46" s="166">
        <v>0.76200000000000001</v>
      </c>
      <c r="F46" s="83">
        <v>11075.624555423476</v>
      </c>
      <c r="G46" s="84" t="s">
        <v>264</v>
      </c>
      <c r="H46" s="99" t="s">
        <v>10</v>
      </c>
      <c r="I46" s="141">
        <v>209.46899999999999</v>
      </c>
      <c r="J46" s="86">
        <v>1.1786468310279601</v>
      </c>
      <c r="K46" s="86">
        <v>0.81908964233782</v>
      </c>
      <c r="L46" s="86">
        <v>0.74590082267796698</v>
      </c>
      <c r="M46" s="86">
        <v>3.1474310395961803E-2</v>
      </c>
      <c r="N46" s="86">
        <v>0.128556159500955</v>
      </c>
      <c r="O46" s="86">
        <v>0.73037163362521995</v>
      </c>
      <c r="P46" s="177">
        <v>3.63403939956588</v>
      </c>
      <c r="Q46" s="86">
        <v>0.59346296379042096</v>
      </c>
      <c r="R46" s="86">
        <v>0.65606224553835701</v>
      </c>
      <c r="S46" s="86">
        <v>0.46556871526504101</v>
      </c>
      <c r="T46" s="86">
        <v>4.0953293152026199E-2</v>
      </c>
      <c r="U46" s="86">
        <v>0.128556159500955</v>
      </c>
      <c r="V46" s="86">
        <v>0.70335580784831198</v>
      </c>
      <c r="W46" s="178">
        <v>2.58795918509511</v>
      </c>
      <c r="X46" s="86">
        <v>1.1786468310279601</v>
      </c>
      <c r="Y46" s="86">
        <v>0.81908964233782</v>
      </c>
      <c r="Z46" s="86">
        <v>6.3216536706939603</v>
      </c>
      <c r="AA46" s="86">
        <v>0.16141417675491701</v>
      </c>
      <c r="AB46" s="86">
        <v>0.128556159500955</v>
      </c>
      <c r="AC46" s="179">
        <v>8.6093604803156101</v>
      </c>
      <c r="AD46" s="167">
        <v>6.0214012952204996</v>
      </c>
      <c r="AE46" s="86">
        <v>1.6352333694216818</v>
      </c>
      <c r="AF46" s="86">
        <v>0.30059830704176044</v>
      </c>
      <c r="AG46" s="158">
        <f t="shared" si="4"/>
        <v>43324.209730687609</v>
      </c>
      <c r="AH46" s="155"/>
    </row>
    <row r="47" spans="1:34" s="11" customFormat="1" ht="15" customHeight="1">
      <c r="A47" s="168" t="s">
        <v>180</v>
      </c>
      <c r="B47" s="99" t="s">
        <v>246</v>
      </c>
      <c r="C47" s="175">
        <v>68.3</v>
      </c>
      <c r="D47" s="176">
        <v>75.721999999999994</v>
      </c>
      <c r="E47" s="166">
        <v>0.83599999999999997</v>
      </c>
      <c r="F47" s="83">
        <v>31436.74303121887</v>
      </c>
      <c r="G47" s="84" t="s">
        <v>168</v>
      </c>
      <c r="H47" s="99" t="s">
        <v>8</v>
      </c>
      <c r="I47" s="141">
        <v>0.42896301269531195</v>
      </c>
      <c r="J47" s="86">
        <v>1.5183683548441299E-2</v>
      </c>
      <c r="K47" s="86">
        <v>1.05423539844249E-2</v>
      </c>
      <c r="L47" s="86">
        <v>0.13867040896583699</v>
      </c>
      <c r="M47" s="86">
        <v>0.25255880289059501</v>
      </c>
      <c r="N47" s="86">
        <v>2.1859949811283499E-2</v>
      </c>
      <c r="O47" s="86">
        <v>5.7718615277540204</v>
      </c>
      <c r="P47" s="177">
        <v>6.2106767269545999</v>
      </c>
      <c r="Q47" s="86">
        <v>0.52017643249779599</v>
      </c>
      <c r="R47" s="86">
        <v>0.28717600603825899</v>
      </c>
      <c r="S47" s="86">
        <v>0.20232303926334499</v>
      </c>
      <c r="T47" s="86">
        <v>0.41711947167524499</v>
      </c>
      <c r="U47" s="86">
        <v>2.1859949811283499E-2</v>
      </c>
      <c r="V47" s="86">
        <v>3.9667140484411099</v>
      </c>
      <c r="W47" s="178">
        <v>5.4153689477270301</v>
      </c>
      <c r="X47" s="86">
        <v>1.5183683548441299E-2</v>
      </c>
      <c r="Y47" s="86">
        <v>1.05423539844249E-2</v>
      </c>
      <c r="Z47" s="86">
        <v>1.4690918447575101</v>
      </c>
      <c r="AA47" s="86">
        <v>1.1955771272347699</v>
      </c>
      <c r="AB47" s="86">
        <v>2.1859949811283499E-2</v>
      </c>
      <c r="AC47" s="179">
        <v>2.71225495933643</v>
      </c>
      <c r="AD47" s="167">
        <v>-2.7031139883906001</v>
      </c>
      <c r="AE47" s="86">
        <v>3.4217664876843004</v>
      </c>
      <c r="AF47" s="86">
        <v>1.9966297523341736</v>
      </c>
      <c r="AG47" s="158">
        <f t="shared" si="4"/>
        <v>43207.670049319182</v>
      </c>
      <c r="AH47" s="155"/>
    </row>
    <row r="48" spans="1:34" s="11" customFormat="1" ht="15" customHeight="1">
      <c r="A48" s="172" t="s">
        <v>38</v>
      </c>
      <c r="B48" s="89" t="s">
        <v>248</v>
      </c>
      <c r="C48" s="180">
        <v>73.8</v>
      </c>
      <c r="D48" s="181">
        <v>74.963399999999993</v>
      </c>
      <c r="E48" s="173">
        <v>0.81299999999999994</v>
      </c>
      <c r="F48" s="87">
        <v>8642.0407795565734</v>
      </c>
      <c r="G48" s="88" t="s">
        <v>305</v>
      </c>
      <c r="H48" s="89" t="s">
        <v>10</v>
      </c>
      <c r="I48" s="121">
        <v>7.0516098632812598</v>
      </c>
      <c r="J48" s="90">
        <v>1.71355072899917</v>
      </c>
      <c r="K48" s="90">
        <v>8.3753514973288007E-2</v>
      </c>
      <c r="L48" s="90">
        <v>0.51453179973847096</v>
      </c>
      <c r="M48" s="90">
        <v>2.6681767522604501E-3</v>
      </c>
      <c r="N48" s="90">
        <v>0.17156041920305901</v>
      </c>
      <c r="O48" s="90">
        <v>2.1058242585757001</v>
      </c>
      <c r="P48" s="177">
        <v>4.5918888982419501</v>
      </c>
      <c r="Q48" s="90">
        <v>0.70683098296545099</v>
      </c>
      <c r="R48" s="90">
        <v>0.17906275807689701</v>
      </c>
      <c r="S48" s="90">
        <v>0.46217225595969802</v>
      </c>
      <c r="T48" s="90">
        <v>3.70032196849953E-2</v>
      </c>
      <c r="U48" s="90">
        <v>0.17156041920305901</v>
      </c>
      <c r="V48" s="90">
        <v>2.0644402431787801</v>
      </c>
      <c r="W48" s="178">
        <v>3.6210698790688798</v>
      </c>
      <c r="X48" s="90">
        <v>1.71355072899917</v>
      </c>
      <c r="Y48" s="90">
        <v>9.0382056128242697E-2</v>
      </c>
      <c r="Z48" s="90">
        <v>1.1781054542068099</v>
      </c>
      <c r="AA48" s="90">
        <v>0.12270374230177999</v>
      </c>
      <c r="AB48" s="90">
        <v>0.17156041920305901</v>
      </c>
      <c r="AC48" s="179">
        <v>3.27630240083906</v>
      </c>
      <c r="AD48" s="167">
        <v>-0.34476747822981979</v>
      </c>
      <c r="AE48" s="90">
        <v>2.288016879618429</v>
      </c>
      <c r="AF48" s="90">
        <v>1.105230664343293</v>
      </c>
      <c r="AG48" s="163">
        <f t="shared" si="4"/>
        <v>43260.526795126119</v>
      </c>
      <c r="AH48" s="155"/>
    </row>
    <row r="49" spans="1:34" s="11" customFormat="1" ht="15" customHeight="1">
      <c r="A49" s="168" t="s">
        <v>139</v>
      </c>
      <c r="B49" s="99" t="s">
        <v>246</v>
      </c>
      <c r="C49" s="175">
        <v>53.5</v>
      </c>
      <c r="D49" s="176">
        <v>61.173999999999999</v>
      </c>
      <c r="E49" s="166">
        <v>0.443</v>
      </c>
      <c r="F49" s="83">
        <v>800.31390021011066</v>
      </c>
      <c r="G49" s="84" t="s">
        <v>167</v>
      </c>
      <c r="H49" s="99" t="s">
        <v>47</v>
      </c>
      <c r="I49" s="141">
        <v>19.7515</v>
      </c>
      <c r="J49" s="86">
        <v>0.54819521643146896</v>
      </c>
      <c r="K49" s="86">
        <v>0.14187159228344401</v>
      </c>
      <c r="L49" s="86">
        <v>0.31214920623696002</v>
      </c>
      <c r="M49" s="86">
        <v>4.1768935747058802E-3</v>
      </c>
      <c r="N49" s="86">
        <v>7.1564097313205496E-2</v>
      </c>
      <c r="O49" s="86">
        <v>7.8631535911158998E-2</v>
      </c>
      <c r="P49" s="177">
        <v>1.1565885417509401</v>
      </c>
      <c r="Q49" s="86">
        <v>0.49884640171204803</v>
      </c>
      <c r="R49" s="86">
        <v>0.141710294635151</v>
      </c>
      <c r="S49" s="86">
        <v>0.31328414557088602</v>
      </c>
      <c r="T49" s="86">
        <v>4.6789391488240399E-2</v>
      </c>
      <c r="U49" s="86">
        <v>7.1564097313205496E-2</v>
      </c>
      <c r="V49" s="86">
        <v>0.18909187486315299</v>
      </c>
      <c r="W49" s="178">
        <v>1.2612862055826799</v>
      </c>
      <c r="X49" s="86">
        <v>0.54819521643146896</v>
      </c>
      <c r="Y49" s="86">
        <v>0.14187159228344401</v>
      </c>
      <c r="Z49" s="86">
        <v>0.23601606629813501</v>
      </c>
      <c r="AA49" s="86">
        <v>1.14413669435352E-3</v>
      </c>
      <c r="AB49" s="86">
        <v>7.1564097313205496E-2</v>
      </c>
      <c r="AC49" s="179">
        <v>0.99879110902060597</v>
      </c>
      <c r="AD49" s="167">
        <v>-0.26249509656207393</v>
      </c>
      <c r="AE49" s="86">
        <v>0.79695897201108867</v>
      </c>
      <c r="AF49" s="86">
        <v>1.2628128085956545</v>
      </c>
      <c r="AG49" s="158" t="str">
        <f t="shared" si="4"/>
        <v/>
      </c>
      <c r="AH49" s="155"/>
    </row>
    <row r="50" spans="1:34" s="11" customFormat="1" ht="15" customHeight="1">
      <c r="A50" s="168" t="s">
        <v>138</v>
      </c>
      <c r="B50" s="99" t="s">
        <v>246</v>
      </c>
      <c r="C50" s="175">
        <v>51.8</v>
      </c>
      <c r="D50" s="176">
        <v>61.247</v>
      </c>
      <c r="E50" s="166">
        <v>0.43099999999999999</v>
      </c>
      <c r="F50" s="83">
        <v>210.80408018099374</v>
      </c>
      <c r="G50" s="84" t="s">
        <v>167</v>
      </c>
      <c r="H50" s="99" t="s">
        <v>47</v>
      </c>
      <c r="I50" s="141">
        <v>11.175400390624899</v>
      </c>
      <c r="J50" s="86">
        <v>0.40063826809078101</v>
      </c>
      <c r="K50" s="86">
        <v>5.8213734235994699E-2</v>
      </c>
      <c r="L50" s="86">
        <v>0.24126672428007701</v>
      </c>
      <c r="M50" s="86">
        <v>1.57278522872648E-3</v>
      </c>
      <c r="N50" s="86">
        <v>7.1094937045502599E-2</v>
      </c>
      <c r="O50" s="86">
        <v>1.5007351209701101E-2</v>
      </c>
      <c r="P50" s="177">
        <v>0.78779380009078204</v>
      </c>
      <c r="Q50" s="86">
        <v>0.412325453206913</v>
      </c>
      <c r="R50" s="86">
        <v>5.9084636005762803E-2</v>
      </c>
      <c r="S50" s="86">
        <v>0.242643091547767</v>
      </c>
      <c r="T50" s="86">
        <v>3.1845658243927701E-3</v>
      </c>
      <c r="U50" s="86">
        <v>7.1094937045502599E-2</v>
      </c>
      <c r="V50" s="86">
        <v>4.5127633789812001E-2</v>
      </c>
      <c r="W50" s="178">
        <v>0.83346031742015003</v>
      </c>
      <c r="X50" s="86">
        <v>0.40063826809078101</v>
      </c>
      <c r="Y50" s="86">
        <v>5.8213734235994699E-2</v>
      </c>
      <c r="Z50" s="86">
        <v>8.4472118228349595E-3</v>
      </c>
      <c r="AA50" s="86">
        <v>7.01231918472567E-3</v>
      </c>
      <c r="AB50" s="86">
        <v>7.1094937045502599E-2</v>
      </c>
      <c r="AC50" s="179">
        <v>0.54540647037983903</v>
      </c>
      <c r="AD50" s="167">
        <v>-0.28805384704031101</v>
      </c>
      <c r="AE50" s="86">
        <v>0.52663200060634974</v>
      </c>
      <c r="AF50" s="86">
        <v>1.52814526904989</v>
      </c>
      <c r="AG50" s="158" t="str">
        <f t="shared" si="4"/>
        <v/>
      </c>
      <c r="AH50" s="155"/>
    </row>
    <row r="51" spans="1:34" s="11" customFormat="1" ht="15" customHeight="1">
      <c r="A51" s="168" t="s">
        <v>230</v>
      </c>
      <c r="B51" s="99" t="s">
        <v>247</v>
      </c>
      <c r="C51" s="175">
        <v>68.099999999999994</v>
      </c>
      <c r="D51" s="176">
        <v>72.781999999999996</v>
      </c>
      <c r="E51" s="166">
        <v>0.66300000000000003</v>
      </c>
      <c r="F51" s="83">
        <v>3740.0024132685367</v>
      </c>
      <c r="G51" s="84" t="s">
        <v>167</v>
      </c>
      <c r="H51" s="99" t="s">
        <v>6</v>
      </c>
      <c r="I51" s="141">
        <v>0.54376702880859307</v>
      </c>
      <c r="J51" s="86">
        <v>4.6866605975308499E-2</v>
      </c>
      <c r="K51" s="86">
        <v>2.0832499689053201E-2</v>
      </c>
      <c r="L51" s="86">
        <v>0.12900760007294601</v>
      </c>
      <c r="M51" s="86">
        <v>1.01295445420851</v>
      </c>
      <c r="N51" s="86">
        <v>0</v>
      </c>
      <c r="O51" s="86">
        <v>0.398919738298602</v>
      </c>
      <c r="P51" s="177">
        <v>1.6085808982444201</v>
      </c>
      <c r="Q51" s="86">
        <v>0.42520901960709001</v>
      </c>
      <c r="R51" s="86">
        <v>8.14416915900988E-2</v>
      </c>
      <c r="S51" s="86">
        <v>0.15588722430723501</v>
      </c>
      <c r="T51" s="86">
        <v>0.248559817828091</v>
      </c>
      <c r="U51" s="86">
        <v>0</v>
      </c>
      <c r="V51" s="86">
        <v>0.92305446978523598</v>
      </c>
      <c r="W51" s="178">
        <v>1.8341522231177501</v>
      </c>
      <c r="X51" s="86">
        <v>4.6866605975308603E-2</v>
      </c>
      <c r="Y51" s="86">
        <v>2.0832499689053201E-2</v>
      </c>
      <c r="Z51" s="86">
        <v>6.1239021980601702E-2</v>
      </c>
      <c r="AA51" s="86">
        <v>0.34539348829284799</v>
      </c>
      <c r="AB51" s="86">
        <v>0</v>
      </c>
      <c r="AC51" s="179">
        <v>0.47433161593781198</v>
      </c>
      <c r="AD51" s="167">
        <v>-1.3598206071799381</v>
      </c>
      <c r="AE51" s="86">
        <v>1.1589313066121174</v>
      </c>
      <c r="AF51" s="86">
        <v>3.8668141896706705</v>
      </c>
      <c r="AG51" s="158">
        <f t="shared" si="4"/>
        <v>43415.945327576832</v>
      </c>
      <c r="AH51" s="155"/>
    </row>
    <row r="52" spans="1:34" s="11" customFormat="1" ht="15" customHeight="1">
      <c r="A52" s="168" t="s">
        <v>81</v>
      </c>
      <c r="B52" s="99" t="s">
        <v>247</v>
      </c>
      <c r="C52" s="175">
        <v>64.5</v>
      </c>
      <c r="D52" s="176">
        <v>69.569999999999993</v>
      </c>
      <c r="E52" s="166">
        <v>0.58499999999999996</v>
      </c>
      <c r="F52" s="83">
        <v>1202.6240467505759</v>
      </c>
      <c r="G52" s="84" t="s">
        <v>168</v>
      </c>
      <c r="H52" s="99" t="s">
        <v>47</v>
      </c>
      <c r="I52" s="141">
        <v>16.249799804687498</v>
      </c>
      <c r="J52" s="86">
        <v>0.72484238598432005</v>
      </c>
      <c r="K52" s="86">
        <v>0</v>
      </c>
      <c r="L52" s="86">
        <v>0.18476029437351699</v>
      </c>
      <c r="M52" s="86">
        <v>6.6726477883346402E-2</v>
      </c>
      <c r="N52" s="86">
        <v>7.8883921747106497E-2</v>
      </c>
      <c r="O52" s="86">
        <v>0.25936001110468099</v>
      </c>
      <c r="P52" s="177">
        <v>1.31457309109297</v>
      </c>
      <c r="Q52" s="86">
        <v>0.70252941659859802</v>
      </c>
      <c r="R52" s="86">
        <v>1.39658608556375E-2</v>
      </c>
      <c r="S52" s="86">
        <v>0.21207349648996099</v>
      </c>
      <c r="T52" s="86">
        <v>7.0819760553518699E-2</v>
      </c>
      <c r="U52" s="86">
        <v>7.8883921747106497E-2</v>
      </c>
      <c r="V52" s="86">
        <v>0.42313561317412102</v>
      </c>
      <c r="W52" s="178">
        <v>1.50140806941894</v>
      </c>
      <c r="X52" s="86">
        <v>0.72484238598432005</v>
      </c>
      <c r="Y52" s="86">
        <v>9.4195382703760197E-2</v>
      </c>
      <c r="Z52" s="86">
        <v>0.142533514802797</v>
      </c>
      <c r="AA52" s="86">
        <v>0.15513894955216601</v>
      </c>
      <c r="AB52" s="86">
        <v>7.8883921747106497E-2</v>
      </c>
      <c r="AC52" s="179">
        <v>1.1955941547901501</v>
      </c>
      <c r="AD52" s="167">
        <v>-0.30581391462878993</v>
      </c>
      <c r="AE52" s="86">
        <v>0.94868288123431366</v>
      </c>
      <c r="AF52" s="86">
        <v>1.2557840496321815</v>
      </c>
      <c r="AG52" s="158" t="str">
        <f t="shared" si="4"/>
        <v/>
      </c>
      <c r="AH52" s="155"/>
    </row>
    <row r="53" spans="1:34" s="11" customFormat="1" ht="15" customHeight="1">
      <c r="A53" s="172" t="s">
        <v>137</v>
      </c>
      <c r="B53" s="89" t="s">
        <v>246</v>
      </c>
      <c r="C53" s="180">
        <v>55.3</v>
      </c>
      <c r="D53" s="181">
        <v>58.920999999999999</v>
      </c>
      <c r="E53" s="173">
        <v>0.56000000000000005</v>
      </c>
      <c r="F53" s="87">
        <v>1502.1672024219145</v>
      </c>
      <c r="G53" s="88" t="s">
        <v>167</v>
      </c>
      <c r="H53" s="89" t="s">
        <v>6</v>
      </c>
      <c r="I53" s="121">
        <v>25.216300781250101</v>
      </c>
      <c r="J53" s="90">
        <v>0.57329325209520798</v>
      </c>
      <c r="K53" s="90">
        <v>8.2153989170750494E-2</v>
      </c>
      <c r="L53" s="90">
        <v>0.26356313604293102</v>
      </c>
      <c r="M53" s="90">
        <v>4.3463238473371399E-2</v>
      </c>
      <c r="N53" s="90">
        <v>6.4927348058629403E-2</v>
      </c>
      <c r="O53" s="90">
        <v>9.9834368915946603E-2</v>
      </c>
      <c r="P53" s="177">
        <v>1.1272353327568401</v>
      </c>
      <c r="Q53" s="90">
        <v>0.56780477780272598</v>
      </c>
      <c r="R53" s="90">
        <v>8.7155479584153706E-2</v>
      </c>
      <c r="S53" s="90">
        <v>0.208839725756747</v>
      </c>
      <c r="T53" s="90">
        <v>9.6426917577865798E-2</v>
      </c>
      <c r="U53" s="90">
        <v>6.4927348058629403E-2</v>
      </c>
      <c r="V53" s="90">
        <v>0.18867701226405201</v>
      </c>
      <c r="W53" s="178">
        <v>1.2138312610441699</v>
      </c>
      <c r="X53" s="90">
        <v>0.57329325209520798</v>
      </c>
      <c r="Y53" s="90">
        <v>8.2153989170750494E-2</v>
      </c>
      <c r="Z53" s="90">
        <v>0.80705112785853805</v>
      </c>
      <c r="AA53" s="90">
        <v>6.6630859557603797E-2</v>
      </c>
      <c r="AB53" s="90">
        <v>6.4927348058629403E-2</v>
      </c>
      <c r="AC53" s="179">
        <v>1.59405657674073</v>
      </c>
      <c r="AD53" s="167">
        <v>0.38022531569656004</v>
      </c>
      <c r="AE53" s="90">
        <v>0.7669739902925401</v>
      </c>
      <c r="AF53" s="90">
        <v>0.76147313637136804</v>
      </c>
      <c r="AG53" s="163" t="str">
        <f t="shared" si="4"/>
        <v/>
      </c>
      <c r="AH53" s="155"/>
    </row>
    <row r="54" spans="1:34" s="11" customFormat="1" ht="15" customHeight="1">
      <c r="A54" s="168" t="s">
        <v>43</v>
      </c>
      <c r="B54" s="99" t="s">
        <v>246</v>
      </c>
      <c r="C54" s="175">
        <v>79.2</v>
      </c>
      <c r="D54" s="176">
        <v>82.0488</v>
      </c>
      <c r="E54" s="166">
        <v>0.92800000000000005</v>
      </c>
      <c r="F54" s="83">
        <v>51517.748526039875</v>
      </c>
      <c r="G54" s="84" t="s">
        <v>170</v>
      </c>
      <c r="H54" s="99" t="s">
        <v>8</v>
      </c>
      <c r="I54" s="122">
        <v>37.0746015625</v>
      </c>
      <c r="J54" s="85">
        <v>2.7513703601930599</v>
      </c>
      <c r="K54" s="85">
        <v>0.33503189607269901</v>
      </c>
      <c r="L54" s="85">
        <v>2.9249844662348901</v>
      </c>
      <c r="M54" s="85">
        <v>0.176004284262537</v>
      </c>
      <c r="N54" s="85">
        <v>9.04776127663071E-2</v>
      </c>
      <c r="O54" s="85">
        <v>5.4463299247760197</v>
      </c>
      <c r="P54" s="177">
        <v>11.7241985443055</v>
      </c>
      <c r="Q54" s="86">
        <v>0.89316919041772602</v>
      </c>
      <c r="R54" s="86">
        <v>0.28866795701287401</v>
      </c>
      <c r="S54" s="86">
        <v>1.3560737849399001</v>
      </c>
      <c r="T54" s="86">
        <v>0.146312491536123</v>
      </c>
      <c r="U54" s="86">
        <v>9.04776127663071E-2</v>
      </c>
      <c r="V54" s="86">
        <v>5.29034866968159</v>
      </c>
      <c r="W54" s="178">
        <v>8.0650497063545199</v>
      </c>
      <c r="X54" s="86">
        <v>2.7513703601930599</v>
      </c>
      <c r="Y54" s="86">
        <v>0.33503189607269901</v>
      </c>
      <c r="Z54" s="86">
        <v>8.3316974914613802</v>
      </c>
      <c r="AA54" s="86">
        <v>3.2280347333872901</v>
      </c>
      <c r="AB54" s="86">
        <v>9.04776127663071E-2</v>
      </c>
      <c r="AC54" s="179">
        <v>14.7366120938807</v>
      </c>
      <c r="AD54" s="167">
        <v>6.6715623875261798</v>
      </c>
      <c r="AE54" s="86">
        <v>5.095999381223149</v>
      </c>
      <c r="AF54" s="86">
        <v>0.54727977197034927</v>
      </c>
      <c r="AG54" s="158">
        <f t="shared" si="4"/>
        <v>43172.624812464637</v>
      </c>
      <c r="AH54" s="155"/>
    </row>
    <row r="55" spans="1:34" s="11" customFormat="1" ht="15" customHeight="1">
      <c r="A55" s="168" t="s">
        <v>136</v>
      </c>
      <c r="B55" s="99" t="s">
        <v>246</v>
      </c>
      <c r="C55" s="175">
        <v>38.299999999999997</v>
      </c>
      <c r="D55" s="176">
        <v>52.805</v>
      </c>
      <c r="E55" s="166">
        <v>0.39500000000000002</v>
      </c>
      <c r="F55" s="92">
        <v>379.36553585401447</v>
      </c>
      <c r="G55" s="84" t="s">
        <v>167</v>
      </c>
      <c r="H55" s="99" t="s">
        <v>47</v>
      </c>
      <c r="I55" s="141">
        <v>4.66637011718751</v>
      </c>
      <c r="J55" s="91">
        <v>0.29587514456328501</v>
      </c>
      <c r="K55" s="91">
        <v>0.55118416624771205</v>
      </c>
      <c r="L55" s="91">
        <v>0.28726762962158903</v>
      </c>
      <c r="M55" s="91">
        <v>9.4626826634754604E-3</v>
      </c>
      <c r="N55" s="91">
        <v>3.8127605458387899E-2</v>
      </c>
      <c r="O55" s="91">
        <v>2.6523409892946801E-2</v>
      </c>
      <c r="P55" s="177">
        <v>1.2084406384474</v>
      </c>
      <c r="Q55" s="91">
        <v>0.31609505319007702</v>
      </c>
      <c r="R55" s="91">
        <v>0.53771999680298399</v>
      </c>
      <c r="S55" s="91">
        <v>0.25978121350296202</v>
      </c>
      <c r="T55" s="91">
        <v>1.7237865390566699E-2</v>
      </c>
      <c r="U55" s="91">
        <v>3.8127605458387899E-2</v>
      </c>
      <c r="V55" s="91">
        <v>3.48672180985765E-2</v>
      </c>
      <c r="W55" s="178">
        <v>1.2038289524435499</v>
      </c>
      <c r="X55" s="91">
        <v>0.29587514456328501</v>
      </c>
      <c r="Y55" s="91">
        <v>0.55118416624771205</v>
      </c>
      <c r="Z55" s="91">
        <v>6.6230011975298302</v>
      </c>
      <c r="AA55" s="91">
        <v>0</v>
      </c>
      <c r="AB55" s="91">
        <v>3.8127605458387899E-2</v>
      </c>
      <c r="AC55" s="179">
        <v>7.5081881137992204</v>
      </c>
      <c r="AD55" s="167">
        <v>6.30435916135567</v>
      </c>
      <c r="AE55" s="91">
        <v>0.76065391040519592</v>
      </c>
      <c r="AF55" s="91">
        <v>0.16033548097057468</v>
      </c>
      <c r="AG55" s="156" t="str">
        <f t="shared" si="4"/>
        <v/>
      </c>
      <c r="AH55" s="155"/>
    </row>
    <row r="56" spans="1:34" s="11" customFormat="1" ht="15" customHeight="1">
      <c r="A56" s="168" t="s">
        <v>135</v>
      </c>
      <c r="B56" s="99" t="s">
        <v>246</v>
      </c>
      <c r="C56" s="175">
        <v>40.9</v>
      </c>
      <c r="D56" s="176">
        <v>53.976999999999997</v>
      </c>
      <c r="E56" s="166">
        <v>0.39700000000000002</v>
      </c>
      <c r="F56" s="83">
        <v>812.01986350700497</v>
      </c>
      <c r="G56" s="84" t="s">
        <v>167</v>
      </c>
      <c r="H56" s="99" t="s">
        <v>47</v>
      </c>
      <c r="I56" s="141">
        <v>15.477700195312501</v>
      </c>
      <c r="J56" s="91">
        <v>0.38366055831933898</v>
      </c>
      <c r="K56" s="91">
        <v>0.92367546999332695</v>
      </c>
      <c r="L56" s="91">
        <v>0.228610593824604</v>
      </c>
      <c r="M56" s="91">
        <v>1.05262288559997E-2</v>
      </c>
      <c r="N56" s="91">
        <v>5.8341383731112299E-2</v>
      </c>
      <c r="O56" s="91">
        <v>3.7380810854023699E-2</v>
      </c>
      <c r="P56" s="177">
        <v>1.64219504557841</v>
      </c>
      <c r="Q56" s="91">
        <v>0.38643796245253098</v>
      </c>
      <c r="R56" s="91">
        <v>0.91765111985820202</v>
      </c>
      <c r="S56" s="91">
        <v>0.22876507642392399</v>
      </c>
      <c r="T56" s="91">
        <v>1.0745322584430001E-2</v>
      </c>
      <c r="U56" s="91">
        <v>5.8341383731112299E-2</v>
      </c>
      <c r="V56" s="91">
        <v>4.9384995864324398E-2</v>
      </c>
      <c r="W56" s="178">
        <v>1.65132586091452</v>
      </c>
      <c r="X56" s="91">
        <v>0.38366055831933898</v>
      </c>
      <c r="Y56" s="91">
        <v>0.92367546999332695</v>
      </c>
      <c r="Z56" s="91">
        <v>0.28008338721679499</v>
      </c>
      <c r="AA56" s="91">
        <v>5.84025162223199E-2</v>
      </c>
      <c r="AB56" s="91">
        <v>5.8341383731112299E-2</v>
      </c>
      <c r="AC56" s="179">
        <v>1.7041633154828899</v>
      </c>
      <c r="AD56" s="167">
        <v>5.2837454568369857E-2</v>
      </c>
      <c r="AE56" s="91">
        <v>1.043410254345712</v>
      </c>
      <c r="AF56" s="91">
        <v>0.96899507571350463</v>
      </c>
      <c r="AG56" s="156">
        <f t="shared" si="4"/>
        <v>43450.814465096359</v>
      </c>
      <c r="AH56" s="155"/>
    </row>
    <row r="57" spans="1:34" s="11" customFormat="1" ht="15" customHeight="1">
      <c r="A57" s="168" t="s">
        <v>60</v>
      </c>
      <c r="B57" s="99" t="s">
        <v>246</v>
      </c>
      <c r="C57" s="175">
        <v>77.099999999999994</v>
      </c>
      <c r="D57" s="176">
        <v>80.042000000000002</v>
      </c>
      <c r="E57" s="166">
        <v>0.84899999999999998</v>
      </c>
      <c r="F57" s="83">
        <v>15110.096096190044</v>
      </c>
      <c r="G57" s="84" t="s">
        <v>264</v>
      </c>
      <c r="H57" s="99" t="s">
        <v>10</v>
      </c>
      <c r="I57" s="141">
        <v>18.729199218750001</v>
      </c>
      <c r="J57" s="86">
        <v>0.32536340369268102</v>
      </c>
      <c r="K57" s="86">
        <v>0.198512049307949</v>
      </c>
      <c r="L57" s="86">
        <v>2.0881555281380799</v>
      </c>
      <c r="M57" s="86">
        <v>0.35935055544188799</v>
      </c>
      <c r="N57" s="86">
        <v>0.11685329351495199</v>
      </c>
      <c r="O57" s="86">
        <v>1.6654790392317</v>
      </c>
      <c r="P57" s="177">
        <v>4.7537138693272496</v>
      </c>
      <c r="Q57" s="86">
        <v>0.60155519626365195</v>
      </c>
      <c r="R57" s="86">
        <v>0.419376315899883</v>
      </c>
      <c r="S57" s="86">
        <v>1.08750933366462</v>
      </c>
      <c r="T57" s="86">
        <v>0.172755477858862</v>
      </c>
      <c r="U57" s="86">
        <v>0.11685329351495199</v>
      </c>
      <c r="V57" s="86">
        <v>1.89515672650994</v>
      </c>
      <c r="W57" s="178">
        <v>4.2932063437119004</v>
      </c>
      <c r="X57" s="86">
        <v>0.32536340369268102</v>
      </c>
      <c r="Y57" s="86">
        <v>0.41784624619279997</v>
      </c>
      <c r="Z57" s="86">
        <v>2.1209420584650198</v>
      </c>
      <c r="AA57" s="86">
        <v>0.35481963532113597</v>
      </c>
      <c r="AB57" s="86">
        <v>0.11685329351495199</v>
      </c>
      <c r="AC57" s="179">
        <v>3.3358246371865898</v>
      </c>
      <c r="AD57" s="167">
        <v>-0.95738170652531052</v>
      </c>
      <c r="AE57" s="86">
        <v>2.7127144490853103</v>
      </c>
      <c r="AF57" s="86">
        <v>1.2870000106878399</v>
      </c>
      <c r="AG57" s="158">
        <f t="shared" si="4"/>
        <v>43235.551574391866</v>
      </c>
      <c r="AH57" s="155"/>
    </row>
    <row r="58" spans="1:34" s="11" customFormat="1" ht="15" customHeight="1">
      <c r="A58" s="172" t="s">
        <v>80</v>
      </c>
      <c r="B58" s="89" t="s">
        <v>246</v>
      </c>
      <c r="C58" s="180">
        <v>72.099999999999994</v>
      </c>
      <c r="D58" s="181">
        <v>76.703999999999994</v>
      </c>
      <c r="E58" s="173">
        <v>0.755</v>
      </c>
      <c r="F58" s="87">
        <v>7468.9251599995032</v>
      </c>
      <c r="G58" s="88" t="s">
        <v>168</v>
      </c>
      <c r="H58" s="89" t="s">
        <v>10</v>
      </c>
      <c r="I58" s="121">
        <v>1459.3799999999899</v>
      </c>
      <c r="J58" s="90">
        <v>0.454208228129585</v>
      </c>
      <c r="K58" s="90">
        <v>9.9113374112856298E-2</v>
      </c>
      <c r="L58" s="90">
        <v>0.12852887208319</v>
      </c>
      <c r="M58" s="90">
        <v>6.3680986558629499E-2</v>
      </c>
      <c r="N58" s="90">
        <v>0.107280341174366</v>
      </c>
      <c r="O58" s="90">
        <v>2.5996213907740602</v>
      </c>
      <c r="P58" s="177">
        <v>3.4524331928326801</v>
      </c>
      <c r="Q58" s="90">
        <v>0.569592307296371</v>
      </c>
      <c r="R58" s="90">
        <v>0.144927292980504</v>
      </c>
      <c r="S58" s="90">
        <v>0.22399187330262699</v>
      </c>
      <c r="T58" s="90">
        <v>7.1745852205006996E-2</v>
      </c>
      <c r="U58" s="90">
        <v>0.107280341174366</v>
      </c>
      <c r="V58" s="90">
        <v>2.6791956810778599</v>
      </c>
      <c r="W58" s="178">
        <v>3.79673334803674</v>
      </c>
      <c r="X58" s="90">
        <v>0.454208228129585</v>
      </c>
      <c r="Y58" s="90">
        <v>9.9113374112856298E-2</v>
      </c>
      <c r="Z58" s="90">
        <v>0.22113284433646799</v>
      </c>
      <c r="AA58" s="90">
        <v>4.1662645791801498E-2</v>
      </c>
      <c r="AB58" s="90">
        <v>0.107280341174366</v>
      </c>
      <c r="AC58" s="179">
        <v>0.92339743354507697</v>
      </c>
      <c r="AD58" s="167">
        <v>-2.8733359144916628</v>
      </c>
      <c r="AE58" s="90">
        <v>2.3990119710012392</v>
      </c>
      <c r="AF58" s="90">
        <v>4.1117001305282459</v>
      </c>
      <c r="AG58" s="163">
        <f t="shared" si="4"/>
        <v>43253.145968595425</v>
      </c>
      <c r="AH58" s="155"/>
    </row>
    <row r="59" spans="1:34" s="11" customFormat="1" ht="15" customHeight="1">
      <c r="A59" s="168" t="s">
        <v>59</v>
      </c>
      <c r="B59" s="99" t="s">
        <v>246</v>
      </c>
      <c r="C59" s="175">
        <v>70.599999999999994</v>
      </c>
      <c r="D59" s="176">
        <v>77.108999999999995</v>
      </c>
      <c r="E59" s="166">
        <v>0.76400000000000001</v>
      </c>
      <c r="F59" s="92">
        <v>7692.1527959566165</v>
      </c>
      <c r="G59" s="84" t="s">
        <v>264</v>
      </c>
      <c r="H59" s="99" t="s">
        <v>10</v>
      </c>
      <c r="I59" s="141">
        <v>49.660999999999795</v>
      </c>
      <c r="J59" s="91">
        <v>0.24971960697225101</v>
      </c>
      <c r="K59" s="91">
        <v>0.62937827860439899</v>
      </c>
      <c r="L59" s="91">
        <v>8.3500508123635797E-2</v>
      </c>
      <c r="M59" s="91">
        <v>2.3028308323730599E-2</v>
      </c>
      <c r="N59" s="91">
        <v>3.62214590642186E-2</v>
      </c>
      <c r="O59" s="91">
        <v>0.52952558787993098</v>
      </c>
      <c r="P59" s="177">
        <v>1.55137374896817</v>
      </c>
      <c r="Q59" s="91">
        <v>0.38005245864921899</v>
      </c>
      <c r="R59" s="91">
        <v>0.61331343537171801</v>
      </c>
      <c r="S59" s="91">
        <v>0.11443219126066501</v>
      </c>
      <c r="T59" s="91">
        <v>4.0899226827275398E-2</v>
      </c>
      <c r="U59" s="91">
        <v>3.62214590642186E-2</v>
      </c>
      <c r="V59" s="91">
        <v>0.67170918514361</v>
      </c>
      <c r="W59" s="178">
        <v>1.8566279563167101</v>
      </c>
      <c r="X59" s="91">
        <v>0.24971960697225101</v>
      </c>
      <c r="Y59" s="91">
        <v>1.09914159302959</v>
      </c>
      <c r="Z59" s="91">
        <v>1.9883007167134099</v>
      </c>
      <c r="AA59" s="91">
        <v>6.5703373643102497E-2</v>
      </c>
      <c r="AB59" s="91">
        <v>3.62214590642186E-2</v>
      </c>
      <c r="AC59" s="179">
        <v>3.4390867494225801</v>
      </c>
      <c r="AD59" s="167">
        <v>1.58245879310587</v>
      </c>
      <c r="AE59" s="91">
        <v>1.1731328709724949</v>
      </c>
      <c r="AF59" s="91">
        <v>0.53986075129638311</v>
      </c>
      <c r="AG59" s="156">
        <f t="shared" si="4"/>
        <v>43412.132702042036</v>
      </c>
      <c r="AH59" s="155"/>
    </row>
    <row r="60" spans="1:34" s="11" customFormat="1" ht="15" customHeight="1">
      <c r="A60" s="168" t="s">
        <v>172</v>
      </c>
      <c r="B60" s="99" t="s">
        <v>247</v>
      </c>
      <c r="C60" s="175" t="s">
        <v>292</v>
      </c>
      <c r="D60" s="176">
        <v>64.117999999999995</v>
      </c>
      <c r="E60" s="166">
        <v>0.55200000000000005</v>
      </c>
      <c r="F60" s="83">
        <v>1402.7383270693822</v>
      </c>
      <c r="G60" s="84" t="s">
        <v>167</v>
      </c>
      <c r="H60" s="99" t="s">
        <v>47</v>
      </c>
      <c r="I60" s="141">
        <v>0.83232202148437606</v>
      </c>
      <c r="J60" s="91">
        <v>0.27390976590289001</v>
      </c>
      <c r="K60" s="91">
        <v>8.1660892054999292E-3</v>
      </c>
      <c r="L60" s="91">
        <v>0.166295022860352</v>
      </c>
      <c r="M60" s="91">
        <v>0.35883835040536799</v>
      </c>
      <c r="N60" s="91">
        <v>0</v>
      </c>
      <c r="O60" s="91">
        <v>8.1967627892792605E-2</v>
      </c>
      <c r="P60" s="177">
        <v>0.88917685626690202</v>
      </c>
      <c r="Q60" s="91">
        <v>0.391804921617254</v>
      </c>
      <c r="R60" s="91">
        <v>3.1192043316230201E-2</v>
      </c>
      <c r="S60" s="91">
        <v>0.175436380224372</v>
      </c>
      <c r="T60" s="91">
        <v>0.37562941760069601</v>
      </c>
      <c r="U60" s="91">
        <v>0</v>
      </c>
      <c r="V60" s="91">
        <v>0.21931238910551801</v>
      </c>
      <c r="W60" s="178">
        <v>1.1933751518640701</v>
      </c>
      <c r="X60" s="91">
        <v>0.27390976590289001</v>
      </c>
      <c r="Y60" s="91">
        <v>8.1660892054999292E-3</v>
      </c>
      <c r="Z60" s="91">
        <v>1.3708896518047299E-2</v>
      </c>
      <c r="AA60" s="91">
        <v>5.6252784335978502E-2</v>
      </c>
      <c r="AB60" s="91">
        <v>0</v>
      </c>
      <c r="AC60" s="179">
        <v>0.35203753596241499</v>
      </c>
      <c r="AD60" s="167">
        <v>-0.84133761590165501</v>
      </c>
      <c r="AE60" s="91">
        <v>0.75404854984027769</v>
      </c>
      <c r="AF60" s="91">
        <v>3.3899088306068585</v>
      </c>
      <c r="AG60" s="156" t="str">
        <f t="shared" si="4"/>
        <v/>
      </c>
      <c r="AH60" s="155"/>
    </row>
    <row r="61" spans="1:34" s="11" customFormat="1" ht="15" customHeight="1">
      <c r="A61" s="168" t="s">
        <v>134</v>
      </c>
      <c r="B61" s="99" t="s">
        <v>246</v>
      </c>
      <c r="C61" s="175">
        <v>52.9</v>
      </c>
      <c r="D61" s="176">
        <v>64.290000000000006</v>
      </c>
      <c r="E61" s="166">
        <v>0.57299999999999995</v>
      </c>
      <c r="F61" s="83">
        <v>2303.9799546555269</v>
      </c>
      <c r="G61" s="84" t="s">
        <v>167</v>
      </c>
      <c r="H61" s="99" t="s">
        <v>6</v>
      </c>
      <c r="I61" s="141">
        <v>5.2443598632812503</v>
      </c>
      <c r="J61" s="86">
        <v>0.125635323141426</v>
      </c>
      <c r="K61" s="86">
        <v>4.1974393954770303E-2</v>
      </c>
      <c r="L61" s="86">
        <v>0.42854187572087898</v>
      </c>
      <c r="M61" s="86">
        <v>9.6027447002650507E-2</v>
      </c>
      <c r="N61" s="86">
        <v>3.5224903087130499E-2</v>
      </c>
      <c r="O61" s="86">
        <v>0.21288231863476001</v>
      </c>
      <c r="P61" s="177">
        <v>0.94028626154161599</v>
      </c>
      <c r="Q61" s="86">
        <v>0.27255918685108599</v>
      </c>
      <c r="R61" s="86">
        <v>7.1847417074778E-2</v>
      </c>
      <c r="S61" s="86">
        <v>0.28309825186079901</v>
      </c>
      <c r="T61" s="86">
        <v>0.14544537132602001</v>
      </c>
      <c r="U61" s="86">
        <v>3.5224903087130499E-2</v>
      </c>
      <c r="V61" s="86">
        <v>0.21989944915450901</v>
      </c>
      <c r="W61" s="178">
        <v>1.02807457935432</v>
      </c>
      <c r="X61" s="86">
        <v>0.125635323141426</v>
      </c>
      <c r="Y61" s="86">
        <v>2.5334231891762502</v>
      </c>
      <c r="Z61" s="86">
        <v>5.7910873212440404</v>
      </c>
      <c r="AA61" s="86">
        <v>0.29223821507895698</v>
      </c>
      <c r="AB61" s="86">
        <v>3.5224903087130499E-2</v>
      </c>
      <c r="AC61" s="179">
        <v>8.7776089517277995</v>
      </c>
      <c r="AD61" s="167">
        <v>7.7495343723734793</v>
      </c>
      <c r="AE61" s="86">
        <v>0.64960138015181224</v>
      </c>
      <c r="AF61" s="86">
        <v>0.11712467313230582</v>
      </c>
      <c r="AG61" s="158" t="str">
        <f t="shared" si="4"/>
        <v/>
      </c>
      <c r="AH61" s="155"/>
    </row>
    <row r="62" spans="1:34" s="11" customFormat="1" ht="15" customHeight="1">
      <c r="A62" s="168" t="s">
        <v>133</v>
      </c>
      <c r="B62" s="99" t="s">
        <v>246</v>
      </c>
      <c r="C62" s="175">
        <v>49.3</v>
      </c>
      <c r="D62" s="176">
        <v>60.368000000000002</v>
      </c>
      <c r="E62" s="166">
        <v>0.47799999999999998</v>
      </c>
      <c r="F62" s="83">
        <v>418.98888336158268</v>
      </c>
      <c r="G62" s="84" t="s">
        <v>167</v>
      </c>
      <c r="H62" s="99" t="s">
        <v>47</v>
      </c>
      <c r="I62" s="141">
        <v>84.068101562500004</v>
      </c>
      <c r="J62" s="86">
        <v>0.20888557014710701</v>
      </c>
      <c r="K62" s="86">
        <v>8.35102484398185E-3</v>
      </c>
      <c r="L62" s="86">
        <v>0.42219769073742502</v>
      </c>
      <c r="M62" s="86">
        <v>5.2952969147853799E-3</v>
      </c>
      <c r="N62" s="86">
        <v>6.08518219872606E-2</v>
      </c>
      <c r="O62" s="86">
        <v>9.2751737827582292E-3</v>
      </c>
      <c r="P62" s="177">
        <v>0.71485657841331796</v>
      </c>
      <c r="Q62" s="86">
        <v>0.22433530789564601</v>
      </c>
      <c r="R62" s="86">
        <v>1.0073982194619101E-2</v>
      </c>
      <c r="S62" s="86">
        <v>0.42181793347399898</v>
      </c>
      <c r="T62" s="86">
        <v>1.59806977985287E-2</v>
      </c>
      <c r="U62" s="86">
        <v>6.08518219872606E-2</v>
      </c>
      <c r="V62" s="86">
        <v>4.89688611183723E-2</v>
      </c>
      <c r="W62" s="178">
        <v>0.78202860446842604</v>
      </c>
      <c r="X62" s="86">
        <v>0.20888557014710701</v>
      </c>
      <c r="Y62" s="86">
        <v>0.25007526843328198</v>
      </c>
      <c r="Z62" s="86">
        <v>1.6036486078801999</v>
      </c>
      <c r="AA62" s="86">
        <v>3.60784258997131E-2</v>
      </c>
      <c r="AB62" s="86">
        <v>6.08518219872606E-2</v>
      </c>
      <c r="AC62" s="179">
        <v>2.15953969434756</v>
      </c>
      <c r="AD62" s="167">
        <v>1.3775110898791341</v>
      </c>
      <c r="AE62" s="86">
        <v>0.49413424957938157</v>
      </c>
      <c r="AF62" s="86">
        <v>0.36212745082451125</v>
      </c>
      <c r="AG62" s="158" t="str">
        <f t="shared" si="4"/>
        <v/>
      </c>
      <c r="AH62" s="155"/>
    </row>
    <row r="63" spans="1:34" s="11" customFormat="1" ht="15" customHeight="1">
      <c r="A63" s="172" t="s">
        <v>53</v>
      </c>
      <c r="B63" s="89" t="s">
        <v>246</v>
      </c>
      <c r="C63" s="180">
        <v>73.599999999999994</v>
      </c>
      <c r="D63" s="181">
        <v>80.094999999999999</v>
      </c>
      <c r="E63" s="173">
        <v>0.80800000000000005</v>
      </c>
      <c r="F63" s="87">
        <v>9936.5930148620937</v>
      </c>
      <c r="G63" s="88" t="s">
        <v>263</v>
      </c>
      <c r="H63" s="89" t="s">
        <v>10</v>
      </c>
      <c r="I63" s="121">
        <v>4.9994399414062602</v>
      </c>
      <c r="J63" s="90">
        <v>0.36283802253997399</v>
      </c>
      <c r="K63" s="90">
        <v>0.271990943710331</v>
      </c>
      <c r="L63" s="90">
        <v>0.42959645655984102</v>
      </c>
      <c r="M63" s="90">
        <v>4.6185786629396097E-2</v>
      </c>
      <c r="N63" s="90">
        <v>8.9595767700433995E-2</v>
      </c>
      <c r="O63" s="90">
        <v>0.558865304963722</v>
      </c>
      <c r="P63" s="177">
        <v>1.7590722821036999</v>
      </c>
      <c r="Q63" s="90">
        <v>0.37897168309241303</v>
      </c>
      <c r="R63" s="90">
        <v>0.206490981225081</v>
      </c>
      <c r="S63" s="90">
        <v>0.66111826384279604</v>
      </c>
      <c r="T63" s="90">
        <v>9.8164229474628703E-2</v>
      </c>
      <c r="U63" s="90">
        <v>8.9595767700433995E-2</v>
      </c>
      <c r="V63" s="90">
        <v>1.01190618035693</v>
      </c>
      <c r="W63" s="178">
        <v>2.4462471056922901</v>
      </c>
      <c r="X63" s="90">
        <v>0.36283802253997399</v>
      </c>
      <c r="Y63" s="90">
        <v>0.271990943710331</v>
      </c>
      <c r="Z63" s="90">
        <v>0.66389909657846202</v>
      </c>
      <c r="AA63" s="90">
        <v>0.114140529697404</v>
      </c>
      <c r="AB63" s="90">
        <v>8.9595767700433995E-2</v>
      </c>
      <c r="AC63" s="179">
        <v>1.5024643602266099</v>
      </c>
      <c r="AD63" s="167">
        <v>-0.9437827454656802</v>
      </c>
      <c r="AE63" s="90">
        <v>1.5456908749247642</v>
      </c>
      <c r="AF63" s="90">
        <v>1.6281564943898794</v>
      </c>
      <c r="AG63" s="163">
        <f t="shared" si="4"/>
        <v>43337.140360224206</v>
      </c>
      <c r="AH63" s="155"/>
    </row>
    <row r="64" spans="1:34" s="11" customFormat="1" ht="15" customHeight="1">
      <c r="A64" s="168" t="s">
        <v>158</v>
      </c>
      <c r="B64" s="99" t="s">
        <v>246</v>
      </c>
      <c r="C64" s="175">
        <v>57.6</v>
      </c>
      <c r="D64" s="176">
        <v>57.421999999999997</v>
      </c>
      <c r="E64" s="166">
        <v>0.53400000000000003</v>
      </c>
      <c r="F64" s="83">
        <v>1667.9431853860758</v>
      </c>
      <c r="G64" s="84" t="s">
        <v>167</v>
      </c>
      <c r="H64" s="99" t="s">
        <v>6</v>
      </c>
      <c r="I64" s="141">
        <v>25.069199218750001</v>
      </c>
      <c r="J64" s="86">
        <v>1.0757330097848501</v>
      </c>
      <c r="K64" s="86">
        <v>1.8659277315915501E-2</v>
      </c>
      <c r="L64" s="86">
        <v>0.2052249708808</v>
      </c>
      <c r="M64" s="86">
        <v>4.1932957127742101E-2</v>
      </c>
      <c r="N64" s="86">
        <v>0.110831564227826</v>
      </c>
      <c r="O64" s="86">
        <v>0.15120394875043</v>
      </c>
      <c r="P64" s="177">
        <v>1.6035857280875601</v>
      </c>
      <c r="Q64" s="86">
        <v>0.57361292112412399</v>
      </c>
      <c r="R64" s="86">
        <v>4.4412517685792803E-2</v>
      </c>
      <c r="S64" s="86">
        <v>0.21503543111516399</v>
      </c>
      <c r="T64" s="86">
        <v>0.18974096902186799</v>
      </c>
      <c r="U64" s="86">
        <v>0.110831564227826</v>
      </c>
      <c r="V64" s="86">
        <v>0.26274944053829502</v>
      </c>
      <c r="W64" s="178">
        <v>1.3963828437130701</v>
      </c>
      <c r="X64" s="86">
        <v>1.0757330097848501</v>
      </c>
      <c r="Y64" s="86">
        <v>0.46098654144721102</v>
      </c>
      <c r="Z64" s="86">
        <v>0.108047998259597</v>
      </c>
      <c r="AA64" s="86">
        <v>3.28941626820584E-2</v>
      </c>
      <c r="AB64" s="86">
        <v>0.110831564227826</v>
      </c>
      <c r="AC64" s="179">
        <v>1.78849327640154</v>
      </c>
      <c r="AD64" s="167">
        <v>0.3921104326884699</v>
      </c>
      <c r="AE64" s="86">
        <v>0.88232141978067391</v>
      </c>
      <c r="AF64" s="86">
        <v>0.78075934762394039</v>
      </c>
      <c r="AG64" s="158" t="str">
        <f t="shared" si="4"/>
        <v/>
      </c>
      <c r="AH64" s="155"/>
    </row>
    <row r="65" spans="1:34" s="11" customFormat="1" ht="15" customHeight="1">
      <c r="A65" s="168" t="s">
        <v>13</v>
      </c>
      <c r="B65" s="99" t="s">
        <v>246</v>
      </c>
      <c r="C65" s="175">
        <v>80.400000000000006</v>
      </c>
      <c r="D65" s="176">
        <v>78.070700000000002</v>
      </c>
      <c r="E65" s="166">
        <v>0.84799999999999998</v>
      </c>
      <c r="F65" s="83">
        <v>15707.704151177855</v>
      </c>
      <c r="G65" s="84" t="s">
        <v>171</v>
      </c>
      <c r="H65" s="99" t="s">
        <v>8</v>
      </c>
      <c r="I65" s="141">
        <v>4.1563999023437406</v>
      </c>
      <c r="J65" s="86">
        <v>0.707251724369652</v>
      </c>
      <c r="K65" s="86">
        <v>3.2876389885686898E-2</v>
      </c>
      <c r="L65" s="86">
        <v>0.77282622606472096</v>
      </c>
      <c r="M65" s="86">
        <v>4.7176360948118598E-2</v>
      </c>
      <c r="N65" s="86">
        <v>7.7944082119159597E-2</v>
      </c>
      <c r="O65" s="86">
        <v>1.4318927720633601</v>
      </c>
      <c r="P65" s="177">
        <v>3.0699675554507002</v>
      </c>
      <c r="Q65" s="86">
        <v>0.62164178592411301</v>
      </c>
      <c r="R65" s="86">
        <v>0.17873618352896201</v>
      </c>
      <c r="S65" s="86">
        <v>0.64816233767842901</v>
      </c>
      <c r="T65" s="86">
        <v>7.8068685920536396E-2</v>
      </c>
      <c r="U65" s="86">
        <v>7.7944082119159597E-2</v>
      </c>
      <c r="V65" s="86">
        <v>2.2763114975369398</v>
      </c>
      <c r="W65" s="178">
        <v>3.8808645727081399</v>
      </c>
      <c r="X65" s="86">
        <v>0.707251724369652</v>
      </c>
      <c r="Y65" s="86">
        <v>0.139069745841961</v>
      </c>
      <c r="Z65" s="86">
        <v>1.56322944073422</v>
      </c>
      <c r="AA65" s="86">
        <v>0.34499738972819499</v>
      </c>
      <c r="AB65" s="86">
        <v>7.7944082119159597E-2</v>
      </c>
      <c r="AC65" s="179">
        <v>2.8324923827931801</v>
      </c>
      <c r="AD65" s="167">
        <v>-1.0483721899149598</v>
      </c>
      <c r="AE65" s="86">
        <v>2.4521713047284943</v>
      </c>
      <c r="AF65" s="86">
        <v>1.3701235690106739</v>
      </c>
      <c r="AG65" s="158">
        <f t="shared" si="4"/>
        <v>43249.847676055979</v>
      </c>
      <c r="AH65" s="155"/>
    </row>
    <row r="66" spans="1:34" s="11" customFormat="1" ht="15" customHeight="1">
      <c r="A66" s="168" t="s">
        <v>52</v>
      </c>
      <c r="B66" s="99" t="s">
        <v>246</v>
      </c>
      <c r="C66" s="175">
        <v>73.7</v>
      </c>
      <c r="D66" s="176">
        <v>78.725999999999999</v>
      </c>
      <c r="E66" s="166">
        <v>0.78100000000000003</v>
      </c>
      <c r="F66" s="83">
        <v>6816.9184133902008</v>
      </c>
      <c r="G66" s="84" t="s">
        <v>263</v>
      </c>
      <c r="H66" s="99" t="s">
        <v>10</v>
      </c>
      <c r="I66" s="141">
        <v>11.338099609374899</v>
      </c>
      <c r="J66" s="86">
        <v>0.25216693249761102</v>
      </c>
      <c r="K66" s="86">
        <v>8.9442481771025206E-2</v>
      </c>
      <c r="L66" s="86">
        <v>7.5351027078312802E-2</v>
      </c>
      <c r="M66" s="86">
        <v>1.18550778760537E-2</v>
      </c>
      <c r="N66" s="86">
        <v>2.4891444232080801E-2</v>
      </c>
      <c r="O66" s="86">
        <v>0.80284607216105497</v>
      </c>
      <c r="P66" s="177">
        <v>1.2565530356161401</v>
      </c>
      <c r="Q66" s="86">
        <v>0.53950001698204997</v>
      </c>
      <c r="R66" s="86">
        <v>0.11573155963774601</v>
      </c>
      <c r="S66" s="86">
        <v>8.3136038109884805E-2</v>
      </c>
      <c r="T66" s="86">
        <v>2.65939004230402E-2</v>
      </c>
      <c r="U66" s="86">
        <v>2.4891444232080801E-2</v>
      </c>
      <c r="V66" s="86">
        <v>0.97125166962058895</v>
      </c>
      <c r="W66" s="178">
        <v>1.76110462900539</v>
      </c>
      <c r="X66" s="86">
        <v>0.25216693249761102</v>
      </c>
      <c r="Y66" s="86">
        <v>8.9442481771025206E-2</v>
      </c>
      <c r="Z66" s="86">
        <v>0.237098029501083</v>
      </c>
      <c r="AA66" s="86">
        <v>0.16488461666160101</v>
      </c>
      <c r="AB66" s="86">
        <v>2.4891444232080801E-2</v>
      </c>
      <c r="AC66" s="179">
        <v>0.76848350466340098</v>
      </c>
      <c r="AD66" s="167">
        <v>-0.99262112434198901</v>
      </c>
      <c r="AE66" s="86">
        <v>1.1127752991540198</v>
      </c>
      <c r="AF66" s="86">
        <v>2.291662239096155</v>
      </c>
      <c r="AG66" s="158">
        <f t="shared" si="4"/>
        <v>43429.008718631238</v>
      </c>
      <c r="AH66" s="155"/>
    </row>
    <row r="67" spans="1:34" s="11" customFormat="1" ht="15" customHeight="1">
      <c r="A67" s="168" t="s">
        <v>161</v>
      </c>
      <c r="B67" s="99" t="s">
        <v>247</v>
      </c>
      <c r="C67" s="175">
        <v>74.900000000000006</v>
      </c>
      <c r="D67" s="176">
        <v>80.828000000000003</v>
      </c>
      <c r="E67" s="166">
        <v>0.88500000000000001</v>
      </c>
      <c r="F67" s="83">
        <v>23394.939368745188</v>
      </c>
      <c r="G67" s="84" t="s">
        <v>305</v>
      </c>
      <c r="H67" s="99" t="s">
        <v>8</v>
      </c>
      <c r="I67" s="141">
        <v>1.18927001953125</v>
      </c>
      <c r="J67" s="86">
        <v>8.32229704641545E-2</v>
      </c>
      <c r="K67" s="86">
        <v>0</v>
      </c>
      <c r="L67" s="86">
        <v>4.0352142986224103E-3</v>
      </c>
      <c r="M67" s="86">
        <v>2.1161968567101799E-2</v>
      </c>
      <c r="N67" s="86">
        <v>1.6659773841205601E-2</v>
      </c>
      <c r="O67" s="86">
        <v>1.97412413807432</v>
      </c>
      <c r="P67" s="177">
        <v>2.0992040652454</v>
      </c>
      <c r="Q67" s="86">
        <v>0.70099888067215199</v>
      </c>
      <c r="R67" s="86">
        <v>0.117098015250622</v>
      </c>
      <c r="S67" s="86">
        <v>0.18007262406939101</v>
      </c>
      <c r="T67" s="86">
        <v>0.16145704286337201</v>
      </c>
      <c r="U67" s="86">
        <v>1.6659773841205601E-2</v>
      </c>
      <c r="V67" s="86">
        <v>2.6738815466448198</v>
      </c>
      <c r="W67" s="178">
        <v>3.8501678833415598</v>
      </c>
      <c r="X67" s="86">
        <v>8.32229704641545E-2</v>
      </c>
      <c r="Y67" s="86">
        <v>0</v>
      </c>
      <c r="Z67" s="86">
        <v>5.1976230295358798E-2</v>
      </c>
      <c r="AA67" s="86">
        <v>5.39772206583281E-2</v>
      </c>
      <c r="AB67" s="86">
        <v>1.6659773841205601E-2</v>
      </c>
      <c r="AC67" s="179">
        <v>0.20583619525904701</v>
      </c>
      <c r="AD67" s="167">
        <v>-3.644331688082513</v>
      </c>
      <c r="AE67" s="86">
        <v>2.4327752296002236</v>
      </c>
      <c r="AF67" s="86">
        <v>18.705008992689955</v>
      </c>
      <c r="AG67" s="158">
        <f t="shared" si="4"/>
        <v>43251.034411547334</v>
      </c>
      <c r="AH67" s="155"/>
    </row>
    <row r="68" spans="1:34" s="11" customFormat="1" ht="15" customHeight="1">
      <c r="A68" s="172" t="s">
        <v>37</v>
      </c>
      <c r="B68" s="89" t="s">
        <v>246</v>
      </c>
      <c r="C68" s="180">
        <v>81.400000000000006</v>
      </c>
      <c r="D68" s="181">
        <v>79.029300000000006</v>
      </c>
      <c r="E68" s="173">
        <v>0.89800000000000002</v>
      </c>
      <c r="F68" s="87">
        <v>23720.8992721539</v>
      </c>
      <c r="G68" s="88" t="s">
        <v>305</v>
      </c>
      <c r="H68" s="89" t="s">
        <v>8</v>
      </c>
      <c r="I68" s="121">
        <v>10.6657001953125</v>
      </c>
      <c r="J68" s="90">
        <v>0.85245241399541805</v>
      </c>
      <c r="K68" s="90">
        <v>7.8305096209214595E-2</v>
      </c>
      <c r="L68" s="90">
        <v>1.5453199746085899</v>
      </c>
      <c r="M68" s="90">
        <v>1.4894260502505E-3</v>
      </c>
      <c r="N68" s="90">
        <v>0.123454604833586</v>
      </c>
      <c r="O68" s="90">
        <v>3.3420830422821002</v>
      </c>
      <c r="P68" s="177">
        <v>5.9431045579791597</v>
      </c>
      <c r="Q68" s="90">
        <v>0.65611926363791295</v>
      </c>
      <c r="R68" s="90">
        <v>0.32968449746921302</v>
      </c>
      <c r="S68" s="90">
        <v>1.07574302706189</v>
      </c>
      <c r="T68" s="90">
        <v>3.91080339773337E-2</v>
      </c>
      <c r="U68" s="90">
        <v>0.123454604833586</v>
      </c>
      <c r="V68" s="90">
        <v>3.4935235175160799</v>
      </c>
      <c r="W68" s="178">
        <v>5.7176329444960103</v>
      </c>
      <c r="X68" s="90">
        <v>0.85245241399541805</v>
      </c>
      <c r="Y68" s="90">
        <v>7.8305096209214595E-2</v>
      </c>
      <c r="Z68" s="90">
        <v>1.2730172835420099</v>
      </c>
      <c r="AA68" s="90">
        <v>1.99576675165565E-3</v>
      </c>
      <c r="AB68" s="90">
        <v>0.123454604833586</v>
      </c>
      <c r="AC68" s="179">
        <v>2.3292251653318901</v>
      </c>
      <c r="AD68" s="167">
        <v>-3.3884077791641203</v>
      </c>
      <c r="AE68" s="90">
        <v>3.6127556565777188</v>
      </c>
      <c r="AF68" s="90">
        <v>2.4547360339382678</v>
      </c>
      <c r="AG68" s="163">
        <f t="shared" si="4"/>
        <v>43202.030912327391</v>
      </c>
      <c r="AH68" s="155"/>
    </row>
    <row r="69" spans="1:34" s="11" customFormat="1" ht="15" customHeight="1">
      <c r="A69" s="168" t="s">
        <v>294</v>
      </c>
      <c r="B69" s="99" t="s">
        <v>247</v>
      </c>
      <c r="C69" s="175" t="s">
        <v>291</v>
      </c>
      <c r="D69" s="176" t="s">
        <v>291</v>
      </c>
      <c r="E69" s="166" t="s">
        <v>291</v>
      </c>
      <c r="F69" s="83" t="s">
        <v>291</v>
      </c>
      <c r="G69" s="84" t="s">
        <v>171</v>
      </c>
      <c r="H69" s="99" t="s">
        <v>8</v>
      </c>
      <c r="I69" s="122" t="s">
        <v>291</v>
      </c>
      <c r="J69" s="85" t="s">
        <v>291</v>
      </c>
      <c r="K69" s="85" t="s">
        <v>291</v>
      </c>
      <c r="L69" s="85" t="s">
        <v>291</v>
      </c>
      <c r="M69" s="85" t="s">
        <v>291</v>
      </c>
      <c r="N69" s="85" t="s">
        <v>291</v>
      </c>
      <c r="O69" s="85" t="s">
        <v>291</v>
      </c>
      <c r="P69" s="177" t="s">
        <v>291</v>
      </c>
      <c r="Q69" s="86"/>
      <c r="R69" s="86"/>
      <c r="S69" s="86"/>
      <c r="T69" s="86"/>
      <c r="U69" s="86"/>
      <c r="V69" s="86"/>
      <c r="W69" s="178"/>
      <c r="X69" s="86"/>
      <c r="Y69" s="86"/>
      <c r="Z69" s="86"/>
      <c r="AA69" s="86"/>
      <c r="AB69" s="86"/>
      <c r="AC69" s="179"/>
      <c r="AD69" s="167"/>
      <c r="AE69" s="86"/>
      <c r="AF69" s="86"/>
      <c r="AG69" s="158" t="str">
        <f t="shared" si="4"/>
        <v/>
      </c>
      <c r="AH69" s="155"/>
    </row>
    <row r="70" spans="1:34" s="11" customFormat="1" ht="15" customHeight="1">
      <c r="A70" s="168" t="s">
        <v>36</v>
      </c>
      <c r="B70" s="99" t="s">
        <v>246</v>
      </c>
      <c r="C70" s="175">
        <v>84.9</v>
      </c>
      <c r="D70" s="176">
        <v>80.953699999999998</v>
      </c>
      <c r="E70" s="166">
        <v>0.93899999999999995</v>
      </c>
      <c r="F70" s="92">
        <v>64671.696845988263</v>
      </c>
      <c r="G70" s="84" t="s">
        <v>305</v>
      </c>
      <c r="H70" s="99" t="s">
        <v>8</v>
      </c>
      <c r="I70" s="141">
        <v>5.7521298828124996</v>
      </c>
      <c r="J70" s="91">
        <v>1.3569112297235399</v>
      </c>
      <c r="K70" s="91">
        <v>9.0361076962198507E-3</v>
      </c>
      <c r="L70" s="91">
        <v>0.350006813183871</v>
      </c>
      <c r="M70" s="91">
        <v>0.57261372747170802</v>
      </c>
      <c r="N70" s="91">
        <v>0.15807664833721199</v>
      </c>
      <c r="O70" s="91">
        <v>1.9482470900425899</v>
      </c>
      <c r="P70" s="177">
        <v>4.3948916164551397</v>
      </c>
      <c r="Q70" s="91">
        <v>0.70230867553577603</v>
      </c>
      <c r="R70" s="91">
        <v>0.46932394993031901</v>
      </c>
      <c r="S70" s="91">
        <v>1.0611595952297399</v>
      </c>
      <c r="T70" s="91">
        <v>0.81230462588003305</v>
      </c>
      <c r="U70" s="91">
        <v>0.15807664833721199</v>
      </c>
      <c r="V70" s="91">
        <v>3.45021385881744</v>
      </c>
      <c r="W70" s="178">
        <v>6.6533873537305199</v>
      </c>
      <c r="X70" s="91">
        <v>1.3569112297235399</v>
      </c>
      <c r="Y70" s="91">
        <v>9.0361076962198507E-3</v>
      </c>
      <c r="Z70" s="91">
        <v>0.33896031609479998</v>
      </c>
      <c r="AA70" s="91">
        <v>1.75530882351399</v>
      </c>
      <c r="AB70" s="91">
        <v>0.15807664833721199</v>
      </c>
      <c r="AC70" s="179">
        <v>3.61829312536576</v>
      </c>
      <c r="AD70" s="167">
        <v>-3.0350942283647599</v>
      </c>
      <c r="AE70" s="91">
        <v>4.204023418595189</v>
      </c>
      <c r="AF70" s="91">
        <v>1.8388193336486396</v>
      </c>
      <c r="AG70" s="156">
        <f t="shared" si="4"/>
        <v>43187.821590570959</v>
      </c>
      <c r="AH70" s="155"/>
    </row>
    <row r="71" spans="1:34" s="11" customFormat="1" ht="15" customHeight="1">
      <c r="A71" s="168" t="s">
        <v>181</v>
      </c>
      <c r="B71" s="99" t="s">
        <v>248</v>
      </c>
      <c r="C71" s="175">
        <v>53.8</v>
      </c>
      <c r="D71" s="176">
        <v>66.581999999999994</v>
      </c>
      <c r="E71" s="166">
        <v>0.51800000000000002</v>
      </c>
      <c r="F71" s="83" t="s">
        <v>292</v>
      </c>
      <c r="G71" s="84" t="s">
        <v>167</v>
      </c>
      <c r="H71" s="99" t="s">
        <v>6</v>
      </c>
      <c r="I71" s="141">
        <v>0.95892297363280898</v>
      </c>
      <c r="J71" s="91">
        <v>1.6971697422391002E-2</v>
      </c>
      <c r="K71" s="91">
        <v>0.20893667108663699</v>
      </c>
      <c r="L71" s="91">
        <v>0.15716462659809399</v>
      </c>
      <c r="M71" s="91">
        <v>2.45136441557069E-2</v>
      </c>
      <c r="N71" s="91">
        <v>0.21545655142791501</v>
      </c>
      <c r="O71" s="91">
        <v>0.28470905569155303</v>
      </c>
      <c r="P71" s="177">
        <v>0.90775224638229701</v>
      </c>
      <c r="Q71" s="91">
        <v>1.4932471158237901</v>
      </c>
      <c r="R71" s="91">
        <v>0</v>
      </c>
      <c r="S71" s="91">
        <v>0.30029770851098497</v>
      </c>
      <c r="T71" s="91">
        <v>3.3556833888045701E-2</v>
      </c>
      <c r="U71" s="91">
        <v>0.21545655142791501</v>
      </c>
      <c r="V71" s="91">
        <v>0.395830036218774</v>
      </c>
      <c r="W71" s="178">
        <v>2.4383882458695099</v>
      </c>
      <c r="X71" s="91">
        <v>1.6971697422391002E-2</v>
      </c>
      <c r="Y71" s="91">
        <v>0.20893667108663699</v>
      </c>
      <c r="Z71" s="91">
        <v>1.98551221719291E-3</v>
      </c>
      <c r="AA71" s="91">
        <v>0.270715061040397</v>
      </c>
      <c r="AB71" s="91">
        <v>0.21545655142791501</v>
      </c>
      <c r="AC71" s="179">
        <v>0.71406549319453305</v>
      </c>
      <c r="AD71" s="167">
        <v>-1.7243227526749769</v>
      </c>
      <c r="AE71" s="91">
        <v>1.5407251591198816</v>
      </c>
      <c r="AF71" s="91">
        <v>3.4147963584696273</v>
      </c>
      <c r="AG71" s="156">
        <f t="shared" si="4"/>
        <v>43337.901434262618</v>
      </c>
      <c r="AH71" s="155"/>
    </row>
    <row r="72" spans="1:34" s="11" customFormat="1" ht="15" customHeight="1">
      <c r="A72" s="168" t="s">
        <v>182</v>
      </c>
      <c r="B72" s="99" t="s">
        <v>247</v>
      </c>
      <c r="C72" s="175" t="s">
        <v>292</v>
      </c>
      <c r="D72" s="176" t="s">
        <v>292</v>
      </c>
      <c r="E72" s="166">
        <v>0.73799999999999999</v>
      </c>
      <c r="F72" s="83">
        <v>6696.5445026178204</v>
      </c>
      <c r="G72" s="84" t="s">
        <v>263</v>
      </c>
      <c r="H72" s="99" t="s">
        <v>10</v>
      </c>
      <c r="I72" s="141">
        <v>7.16249999999998E-2</v>
      </c>
      <c r="J72" s="86">
        <v>0.47240652191993499</v>
      </c>
      <c r="K72" s="86">
        <v>1.26525949973583E-2</v>
      </c>
      <c r="L72" s="86">
        <v>3.90552000451471E-2</v>
      </c>
      <c r="M72" s="86">
        <v>0.17235436700631299</v>
      </c>
      <c r="N72" s="86">
        <v>0</v>
      </c>
      <c r="O72" s="86">
        <v>0.62198951183906503</v>
      </c>
      <c r="P72" s="177">
        <v>1.3184581958078201</v>
      </c>
      <c r="Q72" s="86">
        <v>0.78387478769818397</v>
      </c>
      <c r="R72" s="86">
        <v>0.10078884373189</v>
      </c>
      <c r="S72" s="86">
        <v>0.22209898510994</v>
      </c>
      <c r="T72" s="86">
        <v>0.22455773543669599</v>
      </c>
      <c r="U72" s="86">
        <v>0</v>
      </c>
      <c r="V72" s="86">
        <v>1.1270783048050601</v>
      </c>
      <c r="W72" s="178">
        <v>2.4583986567817702</v>
      </c>
      <c r="X72" s="86">
        <v>0.47240652191993499</v>
      </c>
      <c r="Y72" s="86">
        <v>1.26525949973583E-2</v>
      </c>
      <c r="Z72" s="86">
        <v>0.55566815411866499</v>
      </c>
      <c r="AA72" s="86">
        <v>9.9948066518688802E-2</v>
      </c>
      <c r="AB72" s="86">
        <v>0</v>
      </c>
      <c r="AC72" s="179">
        <v>1.1406753375546499</v>
      </c>
      <c r="AD72" s="167">
        <v>-1.3177233192271203</v>
      </c>
      <c r="AE72" s="86">
        <v>1.5533689797210808</v>
      </c>
      <c r="AF72" s="86">
        <v>2.1552132985114074</v>
      </c>
      <c r="AG72" s="158">
        <f t="shared" si="4"/>
        <v>43335.973148533929</v>
      </c>
      <c r="AH72" s="155"/>
    </row>
    <row r="73" spans="1:34" s="11" customFormat="1" ht="15" customHeight="1">
      <c r="A73" s="172" t="s">
        <v>51</v>
      </c>
      <c r="B73" s="89" t="s">
        <v>246</v>
      </c>
      <c r="C73" s="180">
        <v>70.8</v>
      </c>
      <c r="D73" s="181">
        <v>73.891999999999996</v>
      </c>
      <c r="E73" s="173">
        <v>0.751</v>
      </c>
      <c r="F73" s="87">
        <v>7697.7729584686849</v>
      </c>
      <c r="G73" s="88" t="s">
        <v>263</v>
      </c>
      <c r="H73" s="89" t="s">
        <v>10</v>
      </c>
      <c r="I73" s="121">
        <v>10.627099609375</v>
      </c>
      <c r="J73" s="90">
        <v>0.30781979215299798</v>
      </c>
      <c r="K73" s="90">
        <v>0.10743540166215899</v>
      </c>
      <c r="L73" s="90">
        <v>3.92613135665177E-2</v>
      </c>
      <c r="M73" s="90">
        <v>1.09438901663187E-2</v>
      </c>
      <c r="N73" s="90">
        <v>6.3000867460857105E-2</v>
      </c>
      <c r="O73" s="90">
        <v>0.80020515159139005</v>
      </c>
      <c r="P73" s="177">
        <v>1.32866641660024</v>
      </c>
      <c r="Q73" s="90">
        <v>0.39347642706728603</v>
      </c>
      <c r="R73" s="90">
        <v>0.132922539461622</v>
      </c>
      <c r="S73" s="90">
        <v>0.126868032757952</v>
      </c>
      <c r="T73" s="90">
        <v>4.0676307560292897E-2</v>
      </c>
      <c r="U73" s="90">
        <v>6.3000867460857105E-2</v>
      </c>
      <c r="V73" s="90">
        <v>1.01189961082139</v>
      </c>
      <c r="W73" s="178">
        <v>1.7688437851294001</v>
      </c>
      <c r="X73" s="90">
        <v>0.30781979215299798</v>
      </c>
      <c r="Y73" s="90">
        <v>0.10743540166215899</v>
      </c>
      <c r="Z73" s="90">
        <v>0.16603350932734301</v>
      </c>
      <c r="AA73" s="90">
        <v>2.3502637222864799E-2</v>
      </c>
      <c r="AB73" s="90">
        <v>6.3000867460857105E-2</v>
      </c>
      <c r="AC73" s="179">
        <v>0.66779220782622195</v>
      </c>
      <c r="AD73" s="167">
        <v>-1.1010515773031782</v>
      </c>
      <c r="AE73" s="90">
        <v>1.1176653787263839</v>
      </c>
      <c r="AF73" s="90">
        <v>2.6487936882152154</v>
      </c>
      <c r="AG73" s="163">
        <f t="shared" si="4"/>
        <v>43427.573594339956</v>
      </c>
      <c r="AH73" s="155"/>
    </row>
    <row r="74" spans="1:34" s="11" customFormat="1" ht="15" customHeight="1">
      <c r="A74" s="168" t="s">
        <v>58</v>
      </c>
      <c r="B74" s="99" t="s">
        <v>247</v>
      </c>
      <c r="C74" s="175">
        <v>72.5</v>
      </c>
      <c r="D74" s="176">
        <v>76.8</v>
      </c>
      <c r="E74" s="166">
        <v>0.76200000000000001</v>
      </c>
      <c r="F74" s="92">
        <v>5180.5856791186252</v>
      </c>
      <c r="G74" s="84" t="s">
        <v>264</v>
      </c>
      <c r="H74" s="99" t="s">
        <v>10</v>
      </c>
      <c r="I74" s="141">
        <v>17.0844003906249</v>
      </c>
      <c r="J74" s="91">
        <v>0.31966793557079398</v>
      </c>
      <c r="K74" s="91">
        <v>0.16995431308940601</v>
      </c>
      <c r="L74" s="91">
        <v>0.21031523571347599</v>
      </c>
      <c r="M74" s="91">
        <v>0.72652015616553001</v>
      </c>
      <c r="N74" s="91">
        <v>7.31801914435425E-2</v>
      </c>
      <c r="O74" s="91">
        <v>0.76636325928127302</v>
      </c>
      <c r="P74" s="177">
        <v>2.2660010912640201</v>
      </c>
      <c r="Q74" s="91">
        <v>0.25954132015255699</v>
      </c>
      <c r="R74" s="91">
        <v>0.17227629866268401</v>
      </c>
      <c r="S74" s="91">
        <v>0.23575010818601</v>
      </c>
      <c r="T74" s="91">
        <v>0</v>
      </c>
      <c r="U74" s="91">
        <v>7.31801914435425E-2</v>
      </c>
      <c r="V74" s="91">
        <v>0.96171995026559198</v>
      </c>
      <c r="W74" s="178">
        <v>1.70246786871039</v>
      </c>
      <c r="X74" s="91">
        <v>0.31966793557079398</v>
      </c>
      <c r="Y74" s="91">
        <v>0.16995431308940601</v>
      </c>
      <c r="Z74" s="91">
        <v>1.22564294212983</v>
      </c>
      <c r="AA74" s="91">
        <v>9.7343407831132794E-2</v>
      </c>
      <c r="AB74" s="91">
        <v>7.31801914435425E-2</v>
      </c>
      <c r="AC74" s="179">
        <v>1.8857887900647099</v>
      </c>
      <c r="AD74" s="167">
        <v>0.18332092135431988</v>
      </c>
      <c r="AE74" s="91">
        <v>1.0757249516595944</v>
      </c>
      <c r="AF74" s="91">
        <v>0.90278820071465726</v>
      </c>
      <c r="AG74" s="156">
        <f t="shared" si="4"/>
        <v>43440.306064656106</v>
      </c>
      <c r="AH74" s="155"/>
    </row>
    <row r="75" spans="1:34" s="11" customFormat="1" ht="15" customHeight="1">
      <c r="A75" s="168" t="s">
        <v>132</v>
      </c>
      <c r="B75" s="99" t="s">
        <v>247</v>
      </c>
      <c r="C75" s="175">
        <v>68.599999999999994</v>
      </c>
      <c r="D75" s="176">
        <v>71.825000000000003</v>
      </c>
      <c r="E75" s="166">
        <v>0.70099999999999996</v>
      </c>
      <c r="F75" s="83">
        <v>2905.8070976846739</v>
      </c>
      <c r="G75" s="84" t="s">
        <v>167</v>
      </c>
      <c r="H75" s="99" t="s">
        <v>6</v>
      </c>
      <c r="I75" s="141">
        <v>98.423601562499698</v>
      </c>
      <c r="J75" s="91">
        <v>0.24046337514247801</v>
      </c>
      <c r="K75" s="91">
        <v>0</v>
      </c>
      <c r="L75" s="91">
        <v>7.0213421374449303E-2</v>
      </c>
      <c r="M75" s="91">
        <v>1.31816570149239E-2</v>
      </c>
      <c r="N75" s="91">
        <v>0.108370504405983</v>
      </c>
      <c r="O75" s="91">
        <v>0.87706035750443401</v>
      </c>
      <c r="P75" s="177">
        <v>1.30928931544227</v>
      </c>
      <c r="Q75" s="91">
        <v>0.471033359304805</v>
      </c>
      <c r="R75" s="91">
        <v>0.12927735107253499</v>
      </c>
      <c r="S75" s="91">
        <v>0.14070512203708099</v>
      </c>
      <c r="T75" s="91">
        <v>5.2139455671052402E-2</v>
      </c>
      <c r="U75" s="91">
        <v>0.108370504405983</v>
      </c>
      <c r="V75" s="91">
        <v>0.93478438793046204</v>
      </c>
      <c r="W75" s="178">
        <v>1.83631018042192</v>
      </c>
      <c r="X75" s="91">
        <v>0.24046337514247801</v>
      </c>
      <c r="Y75" s="91">
        <v>0</v>
      </c>
      <c r="Z75" s="91">
        <v>2.5330610344537799E-4</v>
      </c>
      <c r="AA75" s="91">
        <v>1.6622917496742499E-2</v>
      </c>
      <c r="AB75" s="91">
        <v>0.108370504405983</v>
      </c>
      <c r="AC75" s="179">
        <v>0.36571010314864799</v>
      </c>
      <c r="AD75" s="167">
        <v>-1.4706000772732719</v>
      </c>
      <c r="AE75" s="91">
        <v>1.1602948380827409</v>
      </c>
      <c r="AF75" s="91">
        <v>5.0212180757705944</v>
      </c>
      <c r="AG75" s="156">
        <f t="shared" si="4"/>
        <v>43415.575216591606</v>
      </c>
      <c r="AH75" s="155"/>
    </row>
    <row r="76" spans="1:34" s="11" customFormat="1" ht="15" customHeight="1">
      <c r="A76" s="168" t="s">
        <v>50</v>
      </c>
      <c r="B76" s="99" t="s">
        <v>246</v>
      </c>
      <c r="C76" s="175">
        <v>67.900000000000006</v>
      </c>
      <c r="D76" s="176">
        <v>73.096000000000004</v>
      </c>
      <c r="E76" s="166">
        <v>0.67</v>
      </c>
      <c r="F76" s="83">
        <v>3507.0513569287077</v>
      </c>
      <c r="G76" s="84" t="s">
        <v>263</v>
      </c>
      <c r="H76" s="99" t="s">
        <v>6</v>
      </c>
      <c r="I76" s="141">
        <v>6.42075</v>
      </c>
      <c r="J76" s="86">
        <v>0.210416397591599</v>
      </c>
      <c r="K76" s="86">
        <v>9.93453720943967E-2</v>
      </c>
      <c r="L76" s="86">
        <v>0.31652133667242999</v>
      </c>
      <c r="M76" s="86">
        <v>0.19658589195058199</v>
      </c>
      <c r="N76" s="86">
        <v>4.2399883397974403E-2</v>
      </c>
      <c r="O76" s="86">
        <v>0.35604719979668897</v>
      </c>
      <c r="P76" s="177">
        <v>1.2213160815036701</v>
      </c>
      <c r="Q76" s="86">
        <v>0.44000872525971502</v>
      </c>
      <c r="R76" s="86">
        <v>0.19299430032353701</v>
      </c>
      <c r="S76" s="86">
        <v>0.419115179081467</v>
      </c>
      <c r="T76" s="86">
        <v>0.14286589440057701</v>
      </c>
      <c r="U76" s="86">
        <v>4.2399883397974403E-2</v>
      </c>
      <c r="V76" s="86">
        <v>0.79065199244681195</v>
      </c>
      <c r="W76" s="178">
        <v>2.0280359749100798</v>
      </c>
      <c r="X76" s="86">
        <v>0.210416397591599</v>
      </c>
      <c r="Y76" s="86">
        <v>0.13938877388158599</v>
      </c>
      <c r="Z76" s="86">
        <v>8.7567337379094695E-2</v>
      </c>
      <c r="AA76" s="86">
        <v>0.109250647230487</v>
      </c>
      <c r="AB76" s="86">
        <v>4.2399883397974403E-2</v>
      </c>
      <c r="AC76" s="179">
        <v>0.58902303948074097</v>
      </c>
      <c r="AD76" s="167">
        <v>-1.4390129354293388</v>
      </c>
      <c r="AE76" s="86">
        <v>1.2814391044728619</v>
      </c>
      <c r="AF76" s="86">
        <v>3.4430503375520161</v>
      </c>
      <c r="AG76" s="158">
        <f t="shared" si="4"/>
        <v>43385.836008770115</v>
      </c>
      <c r="AH76" s="155"/>
    </row>
    <row r="77" spans="1:34" s="11" customFormat="1" ht="15" customHeight="1">
      <c r="A77" s="168" t="s">
        <v>173</v>
      </c>
      <c r="B77" s="99" t="s">
        <v>248</v>
      </c>
      <c r="C77" s="175" t="s">
        <v>292</v>
      </c>
      <c r="D77" s="176">
        <v>58.402000000000001</v>
      </c>
      <c r="E77" s="166">
        <v>0.58199999999999996</v>
      </c>
      <c r="F77" s="83">
        <v>10134.6862776952</v>
      </c>
      <c r="G77" s="84" t="s">
        <v>167</v>
      </c>
      <c r="H77" s="99" t="s">
        <v>8</v>
      </c>
      <c r="I77" s="141">
        <v>1.3089699707031202</v>
      </c>
      <c r="J77" s="86">
        <v>8.0155406699207996E-2</v>
      </c>
      <c r="K77" s="86">
        <v>5.35446170148462E-3</v>
      </c>
      <c r="L77" s="86">
        <v>0.81799553236747402</v>
      </c>
      <c r="M77" s="86">
        <v>1.4438987233390699E-2</v>
      </c>
      <c r="N77" s="86">
        <v>2.3078122018466998E-2</v>
      </c>
      <c r="O77" s="86">
        <v>1.5312348637800799</v>
      </c>
      <c r="P77" s="177">
        <v>2.4722573738001001</v>
      </c>
      <c r="Q77" s="86">
        <v>0.23975502545928401</v>
      </c>
      <c r="R77" s="86">
        <v>2.4066410170332501E-2</v>
      </c>
      <c r="S77" s="86">
        <v>0.15185672337859299</v>
      </c>
      <c r="T77" s="86">
        <v>5.1753436123246198E-2</v>
      </c>
      <c r="U77" s="86">
        <v>2.3078122018466998E-2</v>
      </c>
      <c r="V77" s="86">
        <v>1.5312348637800799</v>
      </c>
      <c r="W77" s="178">
        <v>2.0217445809300001</v>
      </c>
      <c r="X77" s="86">
        <v>8.0155406699207996E-2</v>
      </c>
      <c r="Y77" s="86">
        <v>8.2529582543388103E-2</v>
      </c>
      <c r="Z77" s="86">
        <v>2.60265053025836</v>
      </c>
      <c r="AA77" s="86">
        <v>0.56796566037826701</v>
      </c>
      <c r="AB77" s="86">
        <v>2.3078122018466998E-2</v>
      </c>
      <c r="AC77" s="179">
        <v>3.35637930189769</v>
      </c>
      <c r="AD77" s="167">
        <v>1.3346347209676899</v>
      </c>
      <c r="AE77" s="86">
        <v>1.2774638109536842</v>
      </c>
      <c r="AF77" s="86">
        <v>0.60235879174529228</v>
      </c>
      <c r="AG77" s="158">
        <f t="shared" si="4"/>
        <v>43386.722379663741</v>
      </c>
      <c r="AH77" s="155"/>
    </row>
    <row r="78" spans="1:34" s="11" customFormat="1" ht="15" customHeight="1">
      <c r="A78" s="172" t="s">
        <v>131</v>
      </c>
      <c r="B78" s="89" t="s">
        <v>246</v>
      </c>
      <c r="C78" s="180" t="s">
        <v>292</v>
      </c>
      <c r="D78" s="181">
        <v>65.941000000000003</v>
      </c>
      <c r="E78" s="173">
        <v>0.45600000000000002</v>
      </c>
      <c r="F78" s="87" t="s">
        <v>292</v>
      </c>
      <c r="G78" s="88" t="s">
        <v>167</v>
      </c>
      <c r="H78" s="89" t="s">
        <v>47</v>
      </c>
      <c r="I78" s="121">
        <v>3.4527900390625001</v>
      </c>
      <c r="J78" s="90">
        <v>0.13422458235706999</v>
      </c>
      <c r="K78" s="90">
        <v>0.32768045348111802</v>
      </c>
      <c r="L78" s="90">
        <v>0.113810918605388</v>
      </c>
      <c r="M78" s="90">
        <v>2.93345386692777E-2</v>
      </c>
      <c r="N78" s="90">
        <v>4.3237772757459603E-2</v>
      </c>
      <c r="O78" s="90">
        <v>8.3701999736317104E-2</v>
      </c>
      <c r="P78" s="177">
        <v>0.73199026560663105</v>
      </c>
      <c r="Q78" s="90">
        <v>0.21361207386654099</v>
      </c>
      <c r="R78" s="90">
        <v>0.32863087751775799</v>
      </c>
      <c r="S78" s="90">
        <v>0.116327979944918</v>
      </c>
      <c r="T78" s="90">
        <v>2.91538330320609E-2</v>
      </c>
      <c r="U78" s="90">
        <v>4.3237772757459603E-2</v>
      </c>
      <c r="V78" s="90">
        <v>8.3701999736317104E-2</v>
      </c>
      <c r="W78" s="178">
        <v>0.81466453685505502</v>
      </c>
      <c r="X78" s="90">
        <v>0.13422458235706999</v>
      </c>
      <c r="Y78" s="90">
        <v>0.32768045348111802</v>
      </c>
      <c r="Z78" s="90">
        <v>0.103791010676952</v>
      </c>
      <c r="AA78" s="90">
        <v>1.6456445600901199</v>
      </c>
      <c r="AB78" s="90">
        <v>4.3237772757459603E-2</v>
      </c>
      <c r="AC78" s="179">
        <v>2.2545783793627199</v>
      </c>
      <c r="AD78" s="167">
        <v>1.4399138425076647</v>
      </c>
      <c r="AE78" s="90">
        <v>0.51475565890769137</v>
      </c>
      <c r="AF78" s="90">
        <v>0.36133786445930899</v>
      </c>
      <c r="AG78" s="163" t="str">
        <f t="shared" si="4"/>
        <v/>
      </c>
      <c r="AH78" s="155"/>
    </row>
    <row r="79" spans="1:34" s="11" customFormat="1" ht="15" customHeight="1">
      <c r="A79" s="168" t="s">
        <v>35</v>
      </c>
      <c r="B79" s="99" t="s">
        <v>246</v>
      </c>
      <c r="C79" s="175">
        <v>81.599999999999994</v>
      </c>
      <c r="D79" s="176">
        <v>78.243899999999996</v>
      </c>
      <c r="E79" s="166">
        <v>0.88900000000000001</v>
      </c>
      <c r="F79" s="83">
        <v>19918.664110201775</v>
      </c>
      <c r="G79" s="84" t="s">
        <v>305</v>
      </c>
      <c r="H79" s="99" t="s">
        <v>8</v>
      </c>
      <c r="I79" s="141">
        <v>1.3229200439453099</v>
      </c>
      <c r="J79" s="86">
        <v>0.89278404038522696</v>
      </c>
      <c r="K79" s="86">
        <v>0.102397016724005</v>
      </c>
      <c r="L79" s="86">
        <v>5.2741637314056797</v>
      </c>
      <c r="M79" s="86">
        <v>0.25142349236169198</v>
      </c>
      <c r="N79" s="86">
        <v>8.2423027252608597E-2</v>
      </c>
      <c r="O79" s="86">
        <v>3.9630930296745599</v>
      </c>
      <c r="P79" s="177">
        <v>10.5662843378038</v>
      </c>
      <c r="Q79" s="86">
        <v>0.293919909586631</v>
      </c>
      <c r="R79" s="86">
        <v>0.16365674685340001</v>
      </c>
      <c r="S79" s="86">
        <v>4.0339526024872701</v>
      </c>
      <c r="T79" s="86">
        <v>7.7121723404860107E-2</v>
      </c>
      <c r="U79" s="86">
        <v>8.2423027252608597E-2</v>
      </c>
      <c r="V79" s="86">
        <v>3.35836649650104</v>
      </c>
      <c r="W79" s="178">
        <v>8.0094405060858005</v>
      </c>
      <c r="X79" s="86">
        <v>0.89278404038522696</v>
      </c>
      <c r="Y79" s="86">
        <v>0.102397016724005</v>
      </c>
      <c r="Z79" s="86">
        <v>3.9891857144298601</v>
      </c>
      <c r="AA79" s="86">
        <v>4.2649967462826597</v>
      </c>
      <c r="AB79" s="86">
        <v>8.2423027252608597E-2</v>
      </c>
      <c r="AC79" s="179">
        <v>9.33178654507436</v>
      </c>
      <c r="AD79" s="167">
        <v>1.3223460389885595</v>
      </c>
      <c r="AE79" s="86">
        <v>5.0608620342162949</v>
      </c>
      <c r="AF79" s="86">
        <v>0.85829658312463875</v>
      </c>
      <c r="AG79" s="158">
        <f t="shared" si="4"/>
        <v>43173.122100450921</v>
      </c>
      <c r="AH79" s="155"/>
    </row>
    <row r="80" spans="1:34" s="11" customFormat="1" ht="15" customHeight="1">
      <c r="A80" s="168" t="s">
        <v>260</v>
      </c>
      <c r="B80" s="99" t="s">
        <v>246</v>
      </c>
      <c r="C80" s="175">
        <v>53.3</v>
      </c>
      <c r="D80" s="176">
        <v>59.401000000000003</v>
      </c>
      <c r="E80" s="166">
        <v>0.60499999999999998</v>
      </c>
      <c r="F80" s="83">
        <v>4761.590330288579</v>
      </c>
      <c r="G80" s="84" t="s">
        <v>167</v>
      </c>
      <c r="H80" s="99" t="s">
        <v>6</v>
      </c>
      <c r="I80" s="141">
        <v>1.1362800292968702</v>
      </c>
      <c r="J80" s="86">
        <v>0.27935672440341902</v>
      </c>
      <c r="K80" s="86">
        <v>0.40155759990161199</v>
      </c>
      <c r="L80" s="86">
        <v>1.17450917230864</v>
      </c>
      <c r="M80" s="86">
        <v>8.7101060587321203E-5</v>
      </c>
      <c r="N80" s="86">
        <v>6.9788898712181996E-2</v>
      </c>
      <c r="O80" s="86">
        <v>0.36578219150199698</v>
      </c>
      <c r="P80" s="177">
        <v>2.2910816878884299</v>
      </c>
      <c r="Q80" s="86">
        <v>0.4385463766969</v>
      </c>
      <c r="R80" s="86">
        <v>0.46557173715551298</v>
      </c>
      <c r="S80" s="86">
        <v>0.97769914895493404</v>
      </c>
      <c r="T80" s="86">
        <v>1.88716092068935E-2</v>
      </c>
      <c r="U80" s="86">
        <v>6.9788898712181996E-2</v>
      </c>
      <c r="V80" s="86">
        <v>0.493417776038449</v>
      </c>
      <c r="W80" s="178">
        <v>2.4638955467648702</v>
      </c>
      <c r="X80" s="86">
        <v>0.27935672440341902</v>
      </c>
      <c r="Y80" s="86">
        <v>0.553812714265285</v>
      </c>
      <c r="Z80" s="86">
        <v>4.8305667911895299E-2</v>
      </c>
      <c r="AA80" s="86">
        <v>5.1324049696667897E-3</v>
      </c>
      <c r="AB80" s="86">
        <v>6.9788898712181996E-2</v>
      </c>
      <c r="AC80" s="179">
        <v>0.95639641026244704</v>
      </c>
      <c r="AD80" s="167">
        <v>-1.5074991365024233</v>
      </c>
      <c r="AE80" s="86">
        <v>1.5568422562627564</v>
      </c>
      <c r="AF80" s="86">
        <v>2.5762283508453852</v>
      </c>
      <c r="AG80" s="158">
        <f t="shared" si="4"/>
        <v>43335.448929255166</v>
      </c>
      <c r="AH80" s="155"/>
    </row>
    <row r="81" spans="1:34" s="11" customFormat="1" ht="15" customHeight="1">
      <c r="A81" s="168" t="s">
        <v>130</v>
      </c>
      <c r="B81" s="99" t="s">
        <v>246</v>
      </c>
      <c r="C81" s="175">
        <v>54.5</v>
      </c>
      <c r="D81" s="176">
        <v>66.239999999999995</v>
      </c>
      <c r="E81" s="166">
        <v>0.47799999999999998</v>
      </c>
      <c r="F81" s="83">
        <v>570.65480114260606</v>
      </c>
      <c r="G81" s="84" t="s">
        <v>167</v>
      </c>
      <c r="H81" s="99" t="s">
        <v>47</v>
      </c>
      <c r="I81" s="141">
        <v>109.224</v>
      </c>
      <c r="J81" s="86">
        <v>0.334250128720671</v>
      </c>
      <c r="K81" s="86">
        <v>0.100645260382697</v>
      </c>
      <c r="L81" s="86">
        <v>0.40495248493742197</v>
      </c>
      <c r="M81" s="86">
        <v>1.40342111763458E-3</v>
      </c>
      <c r="N81" s="86">
        <v>6.7530577813798301E-2</v>
      </c>
      <c r="O81" s="86">
        <v>5.0354354920689397E-2</v>
      </c>
      <c r="P81" s="177">
        <v>0.95913622789291297</v>
      </c>
      <c r="Q81" s="86">
        <v>0.34701975436569898</v>
      </c>
      <c r="R81" s="86">
        <v>9.9524410555346998E-2</v>
      </c>
      <c r="S81" s="86">
        <v>0.407392763385233</v>
      </c>
      <c r="T81" s="86">
        <v>1.4500100473877201E-3</v>
      </c>
      <c r="U81" s="86">
        <v>6.7530577813798301E-2</v>
      </c>
      <c r="V81" s="86">
        <v>9.7606764715984007E-2</v>
      </c>
      <c r="W81" s="178">
        <v>1.02052428088345</v>
      </c>
      <c r="X81" s="86">
        <v>0.334250128720671</v>
      </c>
      <c r="Y81" s="86">
        <v>0.100645260382697</v>
      </c>
      <c r="Z81" s="86">
        <v>5.3205131262984998E-2</v>
      </c>
      <c r="AA81" s="86">
        <v>2.32228926918643E-3</v>
      </c>
      <c r="AB81" s="86">
        <v>6.7530577813798301E-2</v>
      </c>
      <c r="AC81" s="179">
        <v>0.55795338744933798</v>
      </c>
      <c r="AD81" s="167">
        <v>-0.46257089343411206</v>
      </c>
      <c r="AE81" s="86">
        <v>0.64483063257597428</v>
      </c>
      <c r="AF81" s="86">
        <v>1.8290493504282441</v>
      </c>
      <c r="AG81" s="158" t="str">
        <f t="shared" si="4"/>
        <v/>
      </c>
      <c r="AH81" s="155"/>
    </row>
    <row r="82" spans="1:34" s="11" customFormat="1" ht="15" customHeight="1">
      <c r="A82" s="168" t="s">
        <v>295</v>
      </c>
      <c r="B82" s="99" t="s">
        <v>246</v>
      </c>
      <c r="C82" s="175" t="s">
        <v>291</v>
      </c>
      <c r="D82" s="176" t="s">
        <v>291</v>
      </c>
      <c r="E82" s="166" t="s">
        <v>291</v>
      </c>
      <c r="F82" s="83" t="s">
        <v>291</v>
      </c>
      <c r="G82" s="84" t="s">
        <v>167</v>
      </c>
      <c r="H82" s="99" t="s">
        <v>47</v>
      </c>
      <c r="I82" s="141" t="s">
        <v>291</v>
      </c>
      <c r="J82" s="86" t="s">
        <v>291</v>
      </c>
      <c r="K82" s="86" t="s">
        <v>291</v>
      </c>
      <c r="L82" s="86" t="s">
        <v>291</v>
      </c>
      <c r="M82" s="86" t="s">
        <v>291</v>
      </c>
      <c r="N82" s="86" t="s">
        <v>291</v>
      </c>
      <c r="O82" s="86" t="s">
        <v>291</v>
      </c>
      <c r="P82" s="177" t="s">
        <v>291</v>
      </c>
      <c r="Q82" s="86"/>
      <c r="R82" s="86"/>
      <c r="S82" s="86"/>
      <c r="T82" s="86"/>
      <c r="U82" s="86"/>
      <c r="V82" s="86"/>
      <c r="W82" s="178"/>
      <c r="X82" s="86"/>
      <c r="Y82" s="86"/>
      <c r="Z82" s="86"/>
      <c r="AA82" s="86"/>
      <c r="AB82" s="86"/>
      <c r="AC82" s="179"/>
      <c r="AD82" s="167"/>
      <c r="AE82" s="86"/>
      <c r="AF82" s="86"/>
      <c r="AG82" s="158" t="str">
        <f t="shared" si="4"/>
        <v/>
      </c>
      <c r="AH82" s="155"/>
    </row>
    <row r="83" spans="1:34" s="11" customFormat="1" ht="15" customHeight="1">
      <c r="A83" s="172" t="s">
        <v>183</v>
      </c>
      <c r="B83" s="89" t="s">
        <v>246</v>
      </c>
      <c r="C83" s="180">
        <v>71.2</v>
      </c>
      <c r="D83" s="181">
        <v>67.340999999999994</v>
      </c>
      <c r="E83" s="173">
        <v>0.74199999999999999</v>
      </c>
      <c r="F83" s="87">
        <v>4794.6821140056518</v>
      </c>
      <c r="G83" s="88" t="s">
        <v>168</v>
      </c>
      <c r="H83" s="89" t="s">
        <v>10</v>
      </c>
      <c r="I83" s="121">
        <v>0.88348297119140495</v>
      </c>
      <c r="J83" s="90">
        <v>0.16938717762851699</v>
      </c>
      <c r="K83" s="90">
        <v>8.9754061816350802E-2</v>
      </c>
      <c r="L83" s="90">
        <v>0.64417857943414203</v>
      </c>
      <c r="M83" s="90">
        <v>0.52772087121042599</v>
      </c>
      <c r="N83" s="90">
        <v>2.5833441716467401E-2</v>
      </c>
      <c r="O83" s="90">
        <v>0.45184359881942399</v>
      </c>
      <c r="P83" s="177">
        <v>1.90871773062533</v>
      </c>
      <c r="Q83" s="90">
        <v>0.42707648482416499</v>
      </c>
      <c r="R83" s="90">
        <v>0.217241182316632</v>
      </c>
      <c r="S83" s="90">
        <v>0.76563240029071</v>
      </c>
      <c r="T83" s="90">
        <v>0.534658021263824</v>
      </c>
      <c r="U83" s="90">
        <v>2.5833441716467401E-2</v>
      </c>
      <c r="V83" s="90">
        <v>0.696886938016122</v>
      </c>
      <c r="W83" s="178">
        <v>2.6673284684279199</v>
      </c>
      <c r="X83" s="90">
        <v>0.16938717762851699</v>
      </c>
      <c r="Y83" s="90">
        <v>8.9754061816350802E-2</v>
      </c>
      <c r="Z83" s="90">
        <v>1.40990104205057</v>
      </c>
      <c r="AA83" s="90">
        <v>0.64692109895967698</v>
      </c>
      <c r="AB83" s="90">
        <v>2.5833441716467401E-2</v>
      </c>
      <c r="AC83" s="179">
        <v>2.3417968221715801</v>
      </c>
      <c r="AD83" s="167">
        <v>-0.32553164625633979</v>
      </c>
      <c r="AE83" s="90">
        <v>1.6853838128136724</v>
      </c>
      <c r="AF83" s="90">
        <v>1.1390093466582083</v>
      </c>
      <c r="AG83" s="163">
        <f t="shared" si="4"/>
        <v>43317.567880399096</v>
      </c>
      <c r="AH83" s="155"/>
    </row>
    <row r="84" spans="1:34" s="11" customFormat="1" ht="15" customHeight="1">
      <c r="A84" s="168" t="s">
        <v>34</v>
      </c>
      <c r="B84" s="99" t="s">
        <v>246</v>
      </c>
      <c r="C84" s="175">
        <v>85.9</v>
      </c>
      <c r="D84" s="176">
        <v>81.734099999999998</v>
      </c>
      <c r="E84" s="166">
        <v>0.93700000000000006</v>
      </c>
      <c r="F84" s="83">
        <v>48890.191935735427</v>
      </c>
      <c r="G84" s="84" t="s">
        <v>305</v>
      </c>
      <c r="H84" s="99" t="s">
        <v>8</v>
      </c>
      <c r="I84" s="122">
        <v>5.5225800781250003</v>
      </c>
      <c r="J84" s="85">
        <v>0.56834907592662998</v>
      </c>
      <c r="K84" s="85">
        <v>7.6932346481538294E-2</v>
      </c>
      <c r="L84" s="85">
        <v>8.1360077254155598</v>
      </c>
      <c r="M84" s="85">
        <v>0.147421145757726</v>
      </c>
      <c r="N84" s="85">
        <v>9.6522069456507306E-2</v>
      </c>
      <c r="O84" s="85">
        <v>2.8316799757634699</v>
      </c>
      <c r="P84" s="177">
        <v>11.856912338801401</v>
      </c>
      <c r="Q84" s="86">
        <v>0.71676408415113402</v>
      </c>
      <c r="R84" s="86">
        <v>0.187605542410406</v>
      </c>
      <c r="S84" s="86">
        <v>1.1607504711875201</v>
      </c>
      <c r="T84" s="86">
        <v>0.207071530815818</v>
      </c>
      <c r="U84" s="86">
        <v>9.6522069456507306E-2</v>
      </c>
      <c r="V84" s="86">
        <v>4.0747504745922098</v>
      </c>
      <c r="W84" s="178">
        <v>6.4434641726135897</v>
      </c>
      <c r="X84" s="86">
        <v>0.56834907592662898</v>
      </c>
      <c r="Y84" s="86">
        <v>7.6932346481538294E-2</v>
      </c>
      <c r="Z84" s="86">
        <v>9.1272502321948696</v>
      </c>
      <c r="AA84" s="86">
        <v>2.26938606211462</v>
      </c>
      <c r="AB84" s="86">
        <v>9.6522069456507306E-2</v>
      </c>
      <c r="AC84" s="179">
        <v>12.138439786174199</v>
      </c>
      <c r="AD84" s="167">
        <v>5.6949756135606098</v>
      </c>
      <c r="AE84" s="86">
        <v>4.0713809129658198</v>
      </c>
      <c r="AF84" s="86">
        <v>0.53083133303118235</v>
      </c>
      <c r="AG84" s="158">
        <f t="shared" si="4"/>
        <v>43190.650172214941</v>
      </c>
      <c r="AH84" s="155"/>
    </row>
    <row r="85" spans="1:34" s="11" customFormat="1" ht="15" customHeight="1">
      <c r="A85" s="168" t="s">
        <v>33</v>
      </c>
      <c r="B85" s="99" t="s">
        <v>246</v>
      </c>
      <c r="C85" s="175">
        <v>81.7</v>
      </c>
      <c r="D85" s="176">
        <v>82.724400000000003</v>
      </c>
      <c r="E85" s="166">
        <v>0.89800000000000002</v>
      </c>
      <c r="F85" s="92">
        <v>45056.682770209962</v>
      </c>
      <c r="G85" s="84" t="s">
        <v>305</v>
      </c>
      <c r="H85" s="99" t="s">
        <v>8</v>
      </c>
      <c r="I85" s="141">
        <v>65.029199218749909</v>
      </c>
      <c r="J85" s="91">
        <v>1.08931925330005</v>
      </c>
      <c r="K85" s="91">
        <v>0.157550574269054</v>
      </c>
      <c r="L85" s="91">
        <v>0.41452958947310398</v>
      </c>
      <c r="M85" s="91">
        <v>0.13850510472167199</v>
      </c>
      <c r="N85" s="91">
        <v>0.15129002800705901</v>
      </c>
      <c r="O85" s="91">
        <v>1.6812781872935201</v>
      </c>
      <c r="P85" s="177">
        <v>3.6324727370644601</v>
      </c>
      <c r="Q85" s="91">
        <v>0.79120247381515496</v>
      </c>
      <c r="R85" s="91">
        <v>0.243761705459732</v>
      </c>
      <c r="S85" s="91">
        <v>0.50944427140181903</v>
      </c>
      <c r="T85" s="91">
        <v>0.21700973469906701</v>
      </c>
      <c r="U85" s="91">
        <v>0.15129002800705901</v>
      </c>
      <c r="V85" s="91">
        <v>2.5083231077948702</v>
      </c>
      <c r="W85" s="178">
        <v>4.4210313211776997</v>
      </c>
      <c r="X85" s="91">
        <v>1.08931925330005</v>
      </c>
      <c r="Y85" s="91">
        <v>0.157550574269054</v>
      </c>
      <c r="Z85" s="91">
        <v>0.87160383921834095</v>
      </c>
      <c r="AA85" s="91">
        <v>0.11022321464611901</v>
      </c>
      <c r="AB85" s="91">
        <v>0.15129002800705901</v>
      </c>
      <c r="AC85" s="179">
        <v>2.3799869094406199</v>
      </c>
      <c r="AD85" s="167">
        <v>-2.0410444117370798</v>
      </c>
      <c r="AE85" s="91">
        <v>2.7934822099532113</v>
      </c>
      <c r="AF85" s="91">
        <v>1.8575864025305906</v>
      </c>
      <c r="AG85" s="156">
        <f t="shared" si="4"/>
        <v>43231.661293885998</v>
      </c>
      <c r="AH85" s="155"/>
    </row>
    <row r="86" spans="1:34" s="11" customFormat="1" ht="15" customHeight="1">
      <c r="A86" s="168" t="s">
        <v>184</v>
      </c>
      <c r="B86" s="99" t="s">
        <v>248</v>
      </c>
      <c r="C86" s="175" t="s">
        <v>291</v>
      </c>
      <c r="D86" s="176" t="s">
        <v>291</v>
      </c>
      <c r="E86" s="166" t="s">
        <v>291</v>
      </c>
      <c r="F86" s="83" t="s">
        <v>291</v>
      </c>
      <c r="G86" s="84" t="s">
        <v>264</v>
      </c>
      <c r="H86" s="99"/>
      <c r="I86" s="141">
        <v>0.28293798828125</v>
      </c>
      <c r="J86" s="91">
        <v>8.9147876907335402E-2</v>
      </c>
      <c r="K86" s="91">
        <v>5.7279948293215699E-2</v>
      </c>
      <c r="L86" s="91">
        <v>0.38122467665325999</v>
      </c>
      <c r="M86" s="91">
        <v>6.9496626364605504E-2</v>
      </c>
      <c r="N86" s="91">
        <v>5.0519070687023203E-3</v>
      </c>
      <c r="O86" s="91">
        <v>0.73301317549966105</v>
      </c>
      <c r="P86" s="177">
        <v>1.3352142107867799</v>
      </c>
      <c r="Q86" s="91">
        <v>8.9147876907335402E-2</v>
      </c>
      <c r="R86" s="91">
        <v>5.7279948293215699E-2</v>
      </c>
      <c r="S86" s="91">
        <v>0.37233695664210897</v>
      </c>
      <c r="T86" s="91">
        <v>6.9496626364605504E-2</v>
      </c>
      <c r="U86" s="91">
        <v>5.0519070687023203E-3</v>
      </c>
      <c r="V86" s="91">
        <v>1.28510463972094</v>
      </c>
      <c r="W86" s="178">
        <v>1.8784179549969</v>
      </c>
      <c r="X86" s="91">
        <v>8.9147876907335402E-2</v>
      </c>
      <c r="Y86" s="91">
        <v>6.6529067041634596E-2</v>
      </c>
      <c r="Z86" s="91">
        <v>78.245519539799602</v>
      </c>
      <c r="AA86" s="91">
        <v>13.7336719871432</v>
      </c>
      <c r="AB86" s="91">
        <v>5.0519070687023203E-3</v>
      </c>
      <c r="AC86" s="179">
        <v>92.139920377960493</v>
      </c>
      <c r="AD86" s="167">
        <v>90.261502422963588</v>
      </c>
      <c r="AE86" s="91">
        <v>1.1869011456681375</v>
      </c>
      <c r="AF86" s="91">
        <v>2.038658105294185E-2</v>
      </c>
      <c r="AG86" s="156">
        <f t="shared" si="4"/>
        <v>43408.523504659293</v>
      </c>
      <c r="AH86" s="155"/>
    </row>
    <row r="87" spans="1:34" s="11" customFormat="1" ht="15" customHeight="1">
      <c r="A87" s="168" t="s">
        <v>185</v>
      </c>
      <c r="B87" s="99" t="s">
        <v>247</v>
      </c>
      <c r="C87" s="175" t="s">
        <v>291</v>
      </c>
      <c r="D87" s="176">
        <v>77.462000000000003</v>
      </c>
      <c r="E87" s="166" t="s">
        <v>291</v>
      </c>
      <c r="F87" s="83" t="s">
        <v>292</v>
      </c>
      <c r="G87" s="84" t="s">
        <v>168</v>
      </c>
      <c r="H87" s="99" t="s">
        <v>8</v>
      </c>
      <c r="I87" s="141">
        <v>0.27767898559570303</v>
      </c>
      <c r="J87" s="86">
        <v>0.18334701005121501</v>
      </c>
      <c r="K87" s="86">
        <v>1.22429943024786E-2</v>
      </c>
      <c r="L87" s="86">
        <v>8.8067408059964592E-3</v>
      </c>
      <c r="M87" s="86">
        <v>0.90967102076506201</v>
      </c>
      <c r="N87" s="86">
        <v>0</v>
      </c>
      <c r="O87" s="86">
        <v>1.01002763570364</v>
      </c>
      <c r="P87" s="177">
        <v>2.1240954016283902</v>
      </c>
      <c r="Q87" s="86">
        <v>0.78325312393737301</v>
      </c>
      <c r="R87" s="86">
        <v>0.61609311210526796</v>
      </c>
      <c r="S87" s="86">
        <v>0.10853586816317901</v>
      </c>
      <c r="T87" s="86">
        <v>0.78888146422405603</v>
      </c>
      <c r="U87" s="86">
        <v>0</v>
      </c>
      <c r="V87" s="86">
        <v>1.6989771491521299</v>
      </c>
      <c r="W87" s="178">
        <v>3.9957407175820001</v>
      </c>
      <c r="X87" s="86">
        <v>0.18334701005121501</v>
      </c>
      <c r="Y87" s="86">
        <v>3.2636323369650597E-2</v>
      </c>
      <c r="Z87" s="86">
        <v>0.67436790081098796</v>
      </c>
      <c r="AA87" s="86">
        <v>0.41540106239470898</v>
      </c>
      <c r="AB87" s="86">
        <v>0</v>
      </c>
      <c r="AC87" s="179">
        <v>1.30575229662656</v>
      </c>
      <c r="AD87" s="167">
        <v>-2.6899884209554399</v>
      </c>
      <c r="AE87" s="86">
        <v>2.5247571888220843</v>
      </c>
      <c r="AF87" s="86">
        <v>3.0601062145592888</v>
      </c>
      <c r="AG87" s="158">
        <f t="shared" si="4"/>
        <v>43245.568357549775</v>
      </c>
      <c r="AH87" s="155"/>
    </row>
    <row r="88" spans="1:34" s="11" customFormat="1" ht="15" customHeight="1">
      <c r="A88" s="172" t="s">
        <v>174</v>
      </c>
      <c r="B88" s="89" t="s">
        <v>248</v>
      </c>
      <c r="C88" s="180">
        <v>62.8</v>
      </c>
      <c r="D88" s="181">
        <v>66.186999999999998</v>
      </c>
      <c r="E88" s="173">
        <v>0.69699999999999995</v>
      </c>
      <c r="F88" s="87">
        <v>9051.324193338467</v>
      </c>
      <c r="G88" s="88" t="s">
        <v>167</v>
      </c>
      <c r="H88" s="89" t="s">
        <v>10</v>
      </c>
      <c r="I88" s="121">
        <v>2.1192700195312404</v>
      </c>
      <c r="J88" s="90">
        <v>0.242869621547223</v>
      </c>
      <c r="K88" s="90">
        <v>2.17122577459441E-2</v>
      </c>
      <c r="L88" s="90">
        <v>0.85645605736227504</v>
      </c>
      <c r="M88" s="90">
        <v>6.2002762200388903E-2</v>
      </c>
      <c r="N88" s="90">
        <v>4.0632233405185798E-2</v>
      </c>
      <c r="O88" s="90">
        <v>0.40567187385136999</v>
      </c>
      <c r="P88" s="177">
        <v>1.6293448061123901</v>
      </c>
      <c r="Q88" s="90">
        <v>0.50166502638152399</v>
      </c>
      <c r="R88" s="90">
        <v>0.12814259707469999</v>
      </c>
      <c r="S88" s="90">
        <v>0.54331442580306799</v>
      </c>
      <c r="T88" s="90">
        <v>0.15783283761078901</v>
      </c>
      <c r="U88" s="90">
        <v>4.0632233405185798E-2</v>
      </c>
      <c r="V88" s="90">
        <v>0.58175221725987203</v>
      </c>
      <c r="W88" s="178">
        <v>1.95333933753514</v>
      </c>
      <c r="X88" s="90">
        <v>0.242869621547222</v>
      </c>
      <c r="Y88" s="90">
        <v>1.02046448543861</v>
      </c>
      <c r="Z88" s="90">
        <v>15.359920437180101</v>
      </c>
      <c r="AA88" s="90">
        <v>2.25934024770724</v>
      </c>
      <c r="AB88" s="90">
        <v>4.0632233405185798E-2</v>
      </c>
      <c r="AC88" s="179">
        <v>18.923227025278401</v>
      </c>
      <c r="AD88" s="167">
        <v>16.96988768774326</v>
      </c>
      <c r="AE88" s="90">
        <v>1.2342411290478346</v>
      </c>
      <c r="AF88" s="90">
        <v>0.10322443074459718</v>
      </c>
      <c r="AG88" s="163">
        <f t="shared" si="4"/>
        <v>43396.728274977824</v>
      </c>
      <c r="AH88" s="155"/>
    </row>
    <row r="89" spans="1:34" s="11" customFormat="1" ht="15" customHeight="1">
      <c r="A89" s="168" t="s">
        <v>129</v>
      </c>
      <c r="B89" s="99" t="s">
        <v>246</v>
      </c>
      <c r="C89" s="175">
        <v>59.3</v>
      </c>
      <c r="D89" s="176">
        <v>61.734999999999999</v>
      </c>
      <c r="E89" s="166">
        <v>0.48699999999999999</v>
      </c>
      <c r="F89" s="92">
        <v>791.45556992859031</v>
      </c>
      <c r="G89" s="84" t="s">
        <v>167</v>
      </c>
      <c r="H89" s="99" t="s">
        <v>47</v>
      </c>
      <c r="I89" s="141">
        <v>2.2800900878906201</v>
      </c>
      <c r="J89" s="91">
        <v>0.133736753991931</v>
      </c>
      <c r="K89" s="91">
        <v>3.0666619467694799E-2</v>
      </c>
      <c r="L89" s="91">
        <v>0.147233753565012</v>
      </c>
      <c r="M89" s="91">
        <v>7.9442522429084603E-2</v>
      </c>
      <c r="N89" s="91">
        <v>1.82009413468322E-2</v>
      </c>
      <c r="O89" s="91">
        <v>9.1173608232841596E-2</v>
      </c>
      <c r="P89" s="177">
        <v>0.50045419903339605</v>
      </c>
      <c r="Q89" s="91">
        <v>0.46053093199610801</v>
      </c>
      <c r="R89" s="91">
        <v>5.0473764052223598E-2</v>
      </c>
      <c r="S89" s="91">
        <v>0.14144353774544899</v>
      </c>
      <c r="T89" s="91">
        <v>7.7008496746370406E-2</v>
      </c>
      <c r="U89" s="91">
        <v>1.82009413468322E-2</v>
      </c>
      <c r="V89" s="91">
        <v>0.29307966226035698</v>
      </c>
      <c r="W89" s="178">
        <v>1.04073733414734</v>
      </c>
      <c r="X89" s="91">
        <v>0.133736753991931</v>
      </c>
      <c r="Y89" s="91">
        <v>3.0666619467694799E-2</v>
      </c>
      <c r="Z89" s="91">
        <v>8.2260821990138899E-2</v>
      </c>
      <c r="AA89" s="91">
        <v>0.25095422711022702</v>
      </c>
      <c r="AB89" s="91">
        <v>1.82009413468322E-2</v>
      </c>
      <c r="AC89" s="179">
        <v>0.51581936390682304</v>
      </c>
      <c r="AD89" s="167">
        <v>-0.52491797024051701</v>
      </c>
      <c r="AE89" s="91">
        <v>0.65760249520246938</v>
      </c>
      <c r="AF89" s="91">
        <v>2.0176391329413867</v>
      </c>
      <c r="AG89" s="156" t="str">
        <f t="shared" ref="AG89:AG152" si="5">IF(AE89&lt;1,"",$AH$5+(365/AE89))</f>
        <v/>
      </c>
      <c r="AH89" s="155"/>
    </row>
    <row r="90" spans="1:34" s="11" customFormat="1" ht="15" customHeight="1">
      <c r="A90" s="168" t="s">
        <v>186</v>
      </c>
      <c r="B90" s="99" t="s">
        <v>248</v>
      </c>
      <c r="C90" s="175">
        <v>72.2</v>
      </c>
      <c r="D90" s="176">
        <v>73.599999999999994</v>
      </c>
      <c r="E90" s="166">
        <v>0.80500000000000005</v>
      </c>
      <c r="F90" s="83">
        <v>4407.485562674211</v>
      </c>
      <c r="G90" s="84" t="s">
        <v>169</v>
      </c>
      <c r="H90" s="99" t="s">
        <v>6</v>
      </c>
      <c r="I90" s="141">
        <v>4.0029399414062503</v>
      </c>
      <c r="J90" s="91">
        <v>0.130682026401163</v>
      </c>
      <c r="K90" s="91">
        <v>0.21048935767695501</v>
      </c>
      <c r="L90" s="91">
        <v>6.5582545055776806E-2</v>
      </c>
      <c r="M90" s="91">
        <v>0.19358458033711101</v>
      </c>
      <c r="N90" s="91">
        <v>4.7310425271705703E-2</v>
      </c>
      <c r="O90" s="91">
        <v>0.90979489433192096</v>
      </c>
      <c r="P90" s="177">
        <v>1.55744382907463</v>
      </c>
      <c r="Q90" s="91">
        <v>0.39093174390004998</v>
      </c>
      <c r="R90" s="91">
        <v>0.17673338186169801</v>
      </c>
      <c r="S90" s="91">
        <v>0.13624952460951401</v>
      </c>
      <c r="T90" s="91">
        <v>0.19431962742692599</v>
      </c>
      <c r="U90" s="91">
        <v>4.7310425271705703E-2</v>
      </c>
      <c r="V90" s="91">
        <v>1.37436387226451</v>
      </c>
      <c r="W90" s="178">
        <v>2.3199085753344</v>
      </c>
      <c r="X90" s="91">
        <v>0.130682026401163</v>
      </c>
      <c r="Y90" s="91">
        <v>0.39536067455082402</v>
      </c>
      <c r="Z90" s="91">
        <v>0.64123375565308105</v>
      </c>
      <c r="AA90" s="91">
        <v>4.9038320298507299E-2</v>
      </c>
      <c r="AB90" s="91">
        <v>4.7310425271705703E-2</v>
      </c>
      <c r="AC90" s="179">
        <v>1.2636252021752801</v>
      </c>
      <c r="AD90" s="167">
        <v>-1.0562833731591199</v>
      </c>
      <c r="AE90" s="91">
        <v>1.4658623436732856</v>
      </c>
      <c r="AF90" s="91">
        <v>1.8359150888576536</v>
      </c>
      <c r="AG90" s="156">
        <f t="shared" si="5"/>
        <v>43350.000188575243</v>
      </c>
      <c r="AH90" s="155"/>
    </row>
    <row r="91" spans="1:34" s="11" customFormat="1" ht="15" customHeight="1">
      <c r="A91" s="168" t="s">
        <v>32</v>
      </c>
      <c r="B91" s="99" t="s">
        <v>246</v>
      </c>
      <c r="C91" s="175">
        <v>82.5</v>
      </c>
      <c r="D91" s="176">
        <v>80.892700000000005</v>
      </c>
      <c r="E91" s="166">
        <v>0.94599999999999995</v>
      </c>
      <c r="F91" s="83">
        <v>47158.2360135501</v>
      </c>
      <c r="G91" s="84" t="s">
        <v>305</v>
      </c>
      <c r="H91" s="99" t="s">
        <v>8</v>
      </c>
      <c r="I91" s="141">
        <v>83.124398437500005</v>
      </c>
      <c r="J91" s="86">
        <v>0.53244513052999798</v>
      </c>
      <c r="K91" s="86">
        <v>8.1539512471420106E-2</v>
      </c>
      <c r="L91" s="86">
        <v>0.54285906962461705</v>
      </c>
      <c r="M91" s="86">
        <v>2.6264446294242599E-2</v>
      </c>
      <c r="N91" s="86">
        <v>0.12882417012502201</v>
      </c>
      <c r="O91" s="86">
        <v>2.97048729469038</v>
      </c>
      <c r="P91" s="177">
        <v>4.28241962373568</v>
      </c>
      <c r="Q91" s="86">
        <v>0.69299481538575203</v>
      </c>
      <c r="R91" s="86">
        <v>0.18752615423511701</v>
      </c>
      <c r="S91" s="86">
        <v>0.57751529975237703</v>
      </c>
      <c r="T91" s="86">
        <v>4.3506766808271598E-2</v>
      </c>
      <c r="U91" s="86">
        <v>0.12882417012502201</v>
      </c>
      <c r="V91" s="86">
        <v>3.0419706150053099</v>
      </c>
      <c r="W91" s="178">
        <v>4.6723378213118503</v>
      </c>
      <c r="X91" s="86">
        <v>0.53244513052999798</v>
      </c>
      <c r="Y91" s="86">
        <v>8.1539512471420106E-2</v>
      </c>
      <c r="Z91" s="86">
        <v>0.678891103161953</v>
      </c>
      <c r="AA91" s="86">
        <v>7.2217659671121995E-2</v>
      </c>
      <c r="AB91" s="86">
        <v>0.12882417012502201</v>
      </c>
      <c r="AC91" s="179">
        <v>1.49391757595952</v>
      </c>
      <c r="AD91" s="167">
        <v>-3.1784202453523305</v>
      </c>
      <c r="AE91" s="86">
        <v>2.9522732671455736</v>
      </c>
      <c r="AF91" s="86">
        <v>3.1275740352079868</v>
      </c>
      <c r="AG91" s="158">
        <f t="shared" si="5"/>
        <v>43224.633541671741</v>
      </c>
      <c r="AH91" s="155"/>
    </row>
    <row r="92" spans="1:34" s="11" customFormat="1" ht="15" customHeight="1">
      <c r="A92" s="168" t="s">
        <v>128</v>
      </c>
      <c r="B92" s="99" t="s">
        <v>246</v>
      </c>
      <c r="C92" s="175">
        <v>62.5</v>
      </c>
      <c r="D92" s="176">
        <v>63.78</v>
      </c>
      <c r="E92" s="166">
        <v>0.60599999999999998</v>
      </c>
      <c r="F92" s="83">
        <v>1808.3286818796112</v>
      </c>
      <c r="G92" s="84" t="s">
        <v>167</v>
      </c>
      <c r="H92" s="99" t="s">
        <v>6</v>
      </c>
      <c r="I92" s="141">
        <v>29.767099609374899</v>
      </c>
      <c r="J92" s="86">
        <v>0.75369114406221305</v>
      </c>
      <c r="K92" s="86">
        <v>5.9457481394605799E-2</v>
      </c>
      <c r="L92" s="86">
        <v>0.66624634344135203</v>
      </c>
      <c r="M92" s="86">
        <v>0.114841555608617</v>
      </c>
      <c r="N92" s="86">
        <v>9.4041199310711102E-2</v>
      </c>
      <c r="O92" s="86">
        <v>0.20518878975785701</v>
      </c>
      <c r="P92" s="177">
        <v>1.8934665135753601</v>
      </c>
      <c r="Q92" s="86">
        <v>0.58551363313825699</v>
      </c>
      <c r="R92" s="86">
        <v>7.5819342528154698E-2</v>
      </c>
      <c r="S92" s="86">
        <v>0.67522978571759196</v>
      </c>
      <c r="T92" s="86">
        <v>0.17823779692443001</v>
      </c>
      <c r="U92" s="86">
        <v>9.4041199310711102E-2</v>
      </c>
      <c r="V92" s="86">
        <v>0.39582277415779299</v>
      </c>
      <c r="W92" s="178">
        <v>2.0046645317769398</v>
      </c>
      <c r="X92" s="86">
        <v>0.75369114406221305</v>
      </c>
      <c r="Y92" s="86">
        <v>0.19353604197206201</v>
      </c>
      <c r="Z92" s="86">
        <v>0.207244222819569</v>
      </c>
      <c r="AA92" s="86">
        <v>5.1256032248057803E-2</v>
      </c>
      <c r="AB92" s="86">
        <v>9.4041199310711102E-2</v>
      </c>
      <c r="AC92" s="179">
        <v>1.2997686404126101</v>
      </c>
      <c r="AD92" s="167">
        <v>-0.70489589136432973</v>
      </c>
      <c r="AE92" s="86">
        <v>1.2666715749372492</v>
      </c>
      <c r="AF92" s="86">
        <v>1.5423241255771192</v>
      </c>
      <c r="AG92" s="158">
        <f t="shared" si="5"/>
        <v>43389.156778143602</v>
      </c>
      <c r="AH92" s="155"/>
    </row>
    <row r="93" spans="1:34" s="11" customFormat="1" ht="15" customHeight="1">
      <c r="A93" s="172" t="s">
        <v>31</v>
      </c>
      <c r="B93" s="89" t="s">
        <v>246</v>
      </c>
      <c r="C93" s="180">
        <v>75.400000000000006</v>
      </c>
      <c r="D93" s="181">
        <v>81.787800000000004</v>
      </c>
      <c r="E93" s="173">
        <v>0.88100000000000001</v>
      </c>
      <c r="F93" s="87">
        <v>24044.400914621503</v>
      </c>
      <c r="G93" s="88" t="s">
        <v>305</v>
      </c>
      <c r="H93" s="89" t="s">
        <v>8</v>
      </c>
      <c r="I93" s="121">
        <v>10.522200195312399</v>
      </c>
      <c r="J93" s="90">
        <v>0.56738769779501697</v>
      </c>
      <c r="K93" s="90">
        <v>0.14985267147718201</v>
      </c>
      <c r="L93" s="90">
        <v>6.57905439211601E-2</v>
      </c>
      <c r="M93" s="90">
        <v>4.4834693861003E-2</v>
      </c>
      <c r="N93" s="90">
        <v>4.9505382176724899E-2</v>
      </c>
      <c r="O93" s="90">
        <v>2.1440932029792399</v>
      </c>
      <c r="P93" s="177">
        <v>3.0214641922103298</v>
      </c>
      <c r="Q93" s="90">
        <v>0.70293890086533894</v>
      </c>
      <c r="R93" s="90">
        <v>0.377461489081312</v>
      </c>
      <c r="S93" s="90">
        <v>0.30257296425506602</v>
      </c>
      <c r="T93" s="90">
        <v>0.101197553545938</v>
      </c>
      <c r="U93" s="90">
        <v>4.9505382176724899E-2</v>
      </c>
      <c r="V93" s="90">
        <v>2.5653790078624401</v>
      </c>
      <c r="W93" s="178">
        <v>4.09905529778682</v>
      </c>
      <c r="X93" s="90">
        <v>0.56738769779501697</v>
      </c>
      <c r="Y93" s="90">
        <v>0.14985267147718201</v>
      </c>
      <c r="Z93" s="90">
        <v>0.21935890952166601</v>
      </c>
      <c r="AA93" s="90">
        <v>0.18210847977859099</v>
      </c>
      <c r="AB93" s="90">
        <v>4.9505382176724899E-2</v>
      </c>
      <c r="AC93" s="179">
        <v>1.16821314074918</v>
      </c>
      <c r="AD93" s="167">
        <v>-2.93084215703764</v>
      </c>
      <c r="AE93" s="90">
        <v>2.5900377581879823</v>
      </c>
      <c r="AF93" s="90">
        <v>3.5088248495116896</v>
      </c>
      <c r="AG93" s="163">
        <f t="shared" si="5"/>
        <v>43241.924586464469</v>
      </c>
      <c r="AH93" s="155"/>
    </row>
    <row r="94" spans="1:34" s="11" customFormat="1" ht="15" customHeight="1">
      <c r="A94" s="168" t="s">
        <v>187</v>
      </c>
      <c r="B94" s="99" t="s">
        <v>247</v>
      </c>
      <c r="C94" s="175" t="s">
        <v>292</v>
      </c>
      <c r="D94" s="176">
        <v>72.384</v>
      </c>
      <c r="E94" s="166">
        <v>0.77300000000000002</v>
      </c>
      <c r="F94" s="83">
        <v>9091.7327180568864</v>
      </c>
      <c r="G94" s="84" t="s">
        <v>263</v>
      </c>
      <c r="H94" s="99" t="s">
        <v>10</v>
      </c>
      <c r="I94" s="141">
        <v>0.11145400238037</v>
      </c>
      <c r="J94" s="86">
        <v>0.45798489033027401</v>
      </c>
      <c r="K94" s="86">
        <v>4.06554317176049E-3</v>
      </c>
      <c r="L94" s="86">
        <v>0</v>
      </c>
      <c r="M94" s="86">
        <v>0.56458444446488598</v>
      </c>
      <c r="N94" s="86">
        <v>0</v>
      </c>
      <c r="O94" s="86">
        <v>0.668435065447607</v>
      </c>
      <c r="P94" s="177">
        <v>1.69506994341453</v>
      </c>
      <c r="Q94" s="86">
        <v>0.686188869049145</v>
      </c>
      <c r="R94" s="86">
        <v>9.2424051273390206E-2</v>
      </c>
      <c r="S94" s="86">
        <v>9.0480232718176803E-2</v>
      </c>
      <c r="T94" s="86">
        <v>0.45743571497732399</v>
      </c>
      <c r="U94" s="86">
        <v>0</v>
      </c>
      <c r="V94" s="86">
        <v>1.2096131142556401</v>
      </c>
      <c r="W94" s="178">
        <v>2.5361419822736799</v>
      </c>
      <c r="X94" s="86">
        <v>0.45798489033027401</v>
      </c>
      <c r="Y94" s="86">
        <v>4.06554317176049E-3</v>
      </c>
      <c r="Z94" s="86">
        <v>0.132036593953753</v>
      </c>
      <c r="AA94" s="86">
        <v>1.5040663680172699</v>
      </c>
      <c r="AB94" s="86">
        <v>0</v>
      </c>
      <c r="AC94" s="179">
        <v>2.09815339547306</v>
      </c>
      <c r="AD94" s="167">
        <v>-0.43798858680061992</v>
      </c>
      <c r="AE94" s="86">
        <v>1.6024920419495563</v>
      </c>
      <c r="AF94" s="86">
        <v>1.2087495546062632</v>
      </c>
      <c r="AG94" s="158">
        <f t="shared" si="5"/>
        <v>43328.770241876489</v>
      </c>
      <c r="AH94" s="155"/>
    </row>
    <row r="95" spans="1:34" s="11" customFormat="1" ht="15" customHeight="1">
      <c r="A95" s="168" t="s">
        <v>244</v>
      </c>
      <c r="B95" s="99" t="s">
        <v>247</v>
      </c>
      <c r="C95" s="175" t="s">
        <v>291</v>
      </c>
      <c r="D95" s="176" t="s">
        <v>291</v>
      </c>
      <c r="E95" s="166" t="s">
        <v>291</v>
      </c>
      <c r="F95" s="83" t="s">
        <v>291</v>
      </c>
      <c r="G95" s="84" t="s">
        <v>263</v>
      </c>
      <c r="H95" s="99"/>
      <c r="I95" s="141">
        <v>0.39984799194335796</v>
      </c>
      <c r="J95" s="86">
        <v>0.126763389291732</v>
      </c>
      <c r="K95" s="86">
        <v>2.9294080736118999E-2</v>
      </c>
      <c r="L95" s="86">
        <v>1.41485378957845E-2</v>
      </c>
      <c r="M95" s="86">
        <v>5.2750207088896703E-2</v>
      </c>
      <c r="N95" s="86">
        <v>2.80050047897169E-3</v>
      </c>
      <c r="O95" s="86">
        <v>1.8886703120522601</v>
      </c>
      <c r="P95" s="177">
        <v>2.1144270275437602</v>
      </c>
      <c r="Q95" s="86">
        <v>0.126763389291732</v>
      </c>
      <c r="R95" s="86">
        <v>2.9294080736118999E-2</v>
      </c>
      <c r="S95" s="86">
        <v>0.17950772810083299</v>
      </c>
      <c r="T95" s="86">
        <v>5.2750207088896703E-2</v>
      </c>
      <c r="U95" s="86">
        <v>2.80050047897169E-3</v>
      </c>
      <c r="V95" s="86">
        <v>3.22618236650978</v>
      </c>
      <c r="W95" s="178">
        <v>3.6172982722063298</v>
      </c>
      <c r="X95" s="86">
        <v>0.126763389291732</v>
      </c>
      <c r="Y95" s="86">
        <v>2.9294080736118999E-2</v>
      </c>
      <c r="Z95" s="86">
        <v>0.14979437317906899</v>
      </c>
      <c r="AA95" s="86">
        <v>0.206342662952714</v>
      </c>
      <c r="AB95" s="86">
        <v>2.80050047897169E-3</v>
      </c>
      <c r="AC95" s="179">
        <v>0.51499500663860598</v>
      </c>
      <c r="AD95" s="167">
        <v>-3.1023032655677238</v>
      </c>
      <c r="AE95" s="86">
        <v>2.2856337441217405</v>
      </c>
      <c r="AF95" s="86">
        <v>7.0239482433365472</v>
      </c>
      <c r="AG95" s="158">
        <f t="shared" si="5"/>
        <v>43260.693127098217</v>
      </c>
      <c r="AH95" s="155"/>
    </row>
    <row r="96" spans="1:34" s="11" customFormat="1" ht="15" customHeight="1">
      <c r="A96" s="168" t="s">
        <v>49</v>
      </c>
      <c r="B96" s="99" t="s">
        <v>246</v>
      </c>
      <c r="C96" s="175">
        <v>59.9</v>
      </c>
      <c r="D96" s="176">
        <v>74.063000000000002</v>
      </c>
      <c r="E96" s="166">
        <v>0.65700000000000003</v>
      </c>
      <c r="F96" s="83">
        <v>3164.1773169903868</v>
      </c>
      <c r="G96" s="84" t="s">
        <v>263</v>
      </c>
      <c r="H96" s="99" t="s">
        <v>6</v>
      </c>
      <c r="I96" s="141">
        <v>17.2478007812499</v>
      </c>
      <c r="J96" s="86">
        <v>0.41423462194160499</v>
      </c>
      <c r="K96" s="86">
        <v>0.139119143408031</v>
      </c>
      <c r="L96" s="86">
        <v>0.48345984004646603</v>
      </c>
      <c r="M96" s="86">
        <v>2.1751149374883299E-2</v>
      </c>
      <c r="N96" s="86">
        <v>8.5763177281623207E-2</v>
      </c>
      <c r="O96" s="86">
        <v>0.35855801125091402</v>
      </c>
      <c r="P96" s="177">
        <v>1.50288594330352</v>
      </c>
      <c r="Q96" s="86">
        <v>0.41351532500087201</v>
      </c>
      <c r="R96" s="86">
        <v>0.16035289468344499</v>
      </c>
      <c r="S96" s="86">
        <v>0.57021314246060195</v>
      </c>
      <c r="T96" s="86">
        <v>2.6855815455544E-2</v>
      </c>
      <c r="U96" s="86">
        <v>8.5763177281623207E-2</v>
      </c>
      <c r="V96" s="86">
        <v>0.56313201426949</v>
      </c>
      <c r="W96" s="178">
        <v>1.8198323691515801</v>
      </c>
      <c r="X96" s="86">
        <v>0.41423462194160499</v>
      </c>
      <c r="Y96" s="86">
        <v>0.139119143408031</v>
      </c>
      <c r="Z96" s="86">
        <v>0.28452530468391302</v>
      </c>
      <c r="AA96" s="86">
        <v>4.0878379062853298E-2</v>
      </c>
      <c r="AB96" s="86">
        <v>8.5763177281623207E-2</v>
      </c>
      <c r="AC96" s="179">
        <v>0.96452062637802605</v>
      </c>
      <c r="AD96" s="167">
        <v>-0.85531174277355404</v>
      </c>
      <c r="AE96" s="86">
        <v>1.1498831333698234</v>
      </c>
      <c r="AF96" s="86">
        <v>1.8867739262201433</v>
      </c>
      <c r="AG96" s="158">
        <f t="shared" si="5"/>
        <v>43418.423561932192</v>
      </c>
      <c r="AH96" s="155"/>
    </row>
    <row r="97" spans="1:34" s="11" customFormat="1" ht="15" customHeight="1">
      <c r="A97" s="168" t="s">
        <v>127</v>
      </c>
      <c r="B97" s="99" t="s">
        <v>246</v>
      </c>
      <c r="C97" s="175">
        <v>51</v>
      </c>
      <c r="D97" s="176">
        <v>61.185000000000002</v>
      </c>
      <c r="E97" s="166">
        <v>0.47299999999999998</v>
      </c>
      <c r="F97" s="83">
        <v>897.11865954734287</v>
      </c>
      <c r="G97" s="84" t="s">
        <v>167</v>
      </c>
      <c r="H97" s="99" t="s">
        <v>47</v>
      </c>
      <c r="I97" s="141">
        <v>12.414299804687399</v>
      </c>
      <c r="J97" s="86">
        <v>0.46408924430880699</v>
      </c>
      <c r="K97" s="86">
        <v>0.48327991974727302</v>
      </c>
      <c r="L97" s="86">
        <v>0.41129667827578198</v>
      </c>
      <c r="M97" s="86">
        <v>8.6963870711462596E-2</v>
      </c>
      <c r="N97" s="86">
        <v>5.9793990025290199E-2</v>
      </c>
      <c r="O97" s="86">
        <v>7.5352625908382501E-2</v>
      </c>
      <c r="P97" s="177">
        <v>1.580776328977</v>
      </c>
      <c r="Q97" s="86">
        <v>0.61664140523366695</v>
      </c>
      <c r="R97" s="86">
        <v>0.49229394382144798</v>
      </c>
      <c r="S97" s="86">
        <v>0.41238915061886899</v>
      </c>
      <c r="T97" s="86">
        <v>8.5629984325234207E-2</v>
      </c>
      <c r="U97" s="86">
        <v>5.9793990025290199E-2</v>
      </c>
      <c r="V97" s="86">
        <v>0.17726744133810801</v>
      </c>
      <c r="W97" s="178">
        <v>1.8440159153626201</v>
      </c>
      <c r="X97" s="86">
        <v>0.46408924430880699</v>
      </c>
      <c r="Y97" s="86">
        <v>0.69466027563209098</v>
      </c>
      <c r="Z97" s="86">
        <v>0.55830302286429201</v>
      </c>
      <c r="AA97" s="86">
        <v>0.28139793995986601</v>
      </c>
      <c r="AB97" s="86">
        <v>5.9793990025290199E-2</v>
      </c>
      <c r="AC97" s="179">
        <v>2.0582444727903502</v>
      </c>
      <c r="AD97" s="167">
        <v>0.21422855742773006</v>
      </c>
      <c r="AE97" s="86">
        <v>1.1651638000754658</v>
      </c>
      <c r="AF97" s="86">
        <v>0.89591685523279863</v>
      </c>
      <c r="AG97" s="158">
        <f t="shared" si="5"/>
        <v>43414.26067628977</v>
      </c>
      <c r="AH97" s="155"/>
    </row>
    <row r="98" spans="1:34" s="11" customFormat="1" ht="15" customHeight="1">
      <c r="A98" s="172" t="s">
        <v>126</v>
      </c>
      <c r="B98" s="89" t="s">
        <v>246</v>
      </c>
      <c r="C98" s="180" t="s">
        <v>292</v>
      </c>
      <c r="D98" s="181">
        <v>58.003</v>
      </c>
      <c r="E98" s="173">
        <v>0.47199999999999998</v>
      </c>
      <c r="F98" s="87">
        <v>622.69112180289017</v>
      </c>
      <c r="G98" s="88" t="s">
        <v>167</v>
      </c>
      <c r="H98" s="89" t="s">
        <v>47</v>
      </c>
      <c r="I98" s="121">
        <v>1.8743000488281298</v>
      </c>
      <c r="J98" s="90">
        <v>0.61343332956104701</v>
      </c>
      <c r="K98" s="90">
        <v>7.7655434430239895E-2</v>
      </c>
      <c r="L98" s="90">
        <v>0.63112053995562301</v>
      </c>
      <c r="M98" s="90">
        <v>1.2787845548297899E-2</v>
      </c>
      <c r="N98" s="90">
        <v>8.8748859403989799E-2</v>
      </c>
      <c r="O98" s="90">
        <v>5.9346283811648699E-2</v>
      </c>
      <c r="P98" s="177">
        <v>1.4830922927108501</v>
      </c>
      <c r="Q98" s="90">
        <v>0.56837024574079598</v>
      </c>
      <c r="R98" s="90">
        <v>7.9981126446603198E-2</v>
      </c>
      <c r="S98" s="90">
        <v>0.62777039829049297</v>
      </c>
      <c r="T98" s="90">
        <v>3.1396359427372498E-3</v>
      </c>
      <c r="U98" s="90">
        <v>8.8748859403989799E-2</v>
      </c>
      <c r="V98" s="90">
        <v>9.9031673929682998E-2</v>
      </c>
      <c r="W98" s="178">
        <v>1.4670419397543</v>
      </c>
      <c r="X98" s="90">
        <v>0.61343332956104701</v>
      </c>
      <c r="Y98" s="90">
        <v>7.7655434430239895E-2</v>
      </c>
      <c r="Z98" s="90">
        <v>0.29447536795927898</v>
      </c>
      <c r="AA98" s="90">
        <v>1.59154483713449</v>
      </c>
      <c r="AB98" s="90">
        <v>8.8748859403989799E-2</v>
      </c>
      <c r="AC98" s="179">
        <v>2.6658578284890502</v>
      </c>
      <c r="AD98" s="167">
        <v>1.1988158887347502</v>
      </c>
      <c r="AE98" s="90">
        <v>0.92696822579108018</v>
      </c>
      <c r="AF98" s="90">
        <v>0.55030764359470252</v>
      </c>
      <c r="AG98" s="163" t="str">
        <f t="shared" si="5"/>
        <v/>
      </c>
      <c r="AH98" s="155"/>
    </row>
    <row r="99" spans="1:34" s="11" customFormat="1" ht="15" customHeight="1">
      <c r="A99" s="168" t="s">
        <v>188</v>
      </c>
      <c r="B99" s="99" t="s">
        <v>246</v>
      </c>
      <c r="C99" s="175">
        <v>57.9</v>
      </c>
      <c r="D99" s="176">
        <v>69.774000000000001</v>
      </c>
      <c r="E99" s="166">
        <v>0.68</v>
      </c>
      <c r="F99" s="83">
        <v>5825.0258766704465</v>
      </c>
      <c r="G99" s="84" t="s">
        <v>264</v>
      </c>
      <c r="H99" s="99" t="s">
        <v>6</v>
      </c>
      <c r="I99" s="122">
        <v>0.77900598144531208</v>
      </c>
      <c r="J99" s="85">
        <v>1.00783811923202</v>
      </c>
      <c r="K99" s="85">
        <v>5.6442320758971001E-2</v>
      </c>
      <c r="L99" s="85">
        <v>0.67780870779648605</v>
      </c>
      <c r="M99" s="85">
        <v>6.9398824122472696E-2</v>
      </c>
      <c r="N99" s="85">
        <v>8.7245545088841303E-2</v>
      </c>
      <c r="O99" s="85">
        <v>1.0625671759734301</v>
      </c>
      <c r="P99" s="177">
        <v>2.9613006929722201</v>
      </c>
      <c r="Q99" s="86">
        <v>0.88431339526974195</v>
      </c>
      <c r="R99" s="86">
        <v>9.0071590930099504E-2</v>
      </c>
      <c r="S99" s="86">
        <v>0.57720986565661403</v>
      </c>
      <c r="T99" s="86">
        <v>3.9144364228144699E-2</v>
      </c>
      <c r="U99" s="86">
        <v>8.7245545088841303E-2</v>
      </c>
      <c r="V99" s="86">
        <v>1.7291918207510999</v>
      </c>
      <c r="W99" s="178">
        <v>3.4071765819245399</v>
      </c>
      <c r="X99" s="86">
        <v>1.00783811923202</v>
      </c>
      <c r="Y99" s="86">
        <v>0.977860852204674</v>
      </c>
      <c r="Z99" s="86">
        <v>65.404382318878902</v>
      </c>
      <c r="AA99" s="86">
        <v>5.2258927078488702</v>
      </c>
      <c r="AB99" s="86">
        <v>8.7245545088841303E-2</v>
      </c>
      <c r="AC99" s="179">
        <v>72.703219543253297</v>
      </c>
      <c r="AD99" s="167">
        <v>69.296042961328752</v>
      </c>
      <c r="AE99" s="86">
        <v>2.1528658080712177</v>
      </c>
      <c r="AF99" s="86">
        <v>4.6864177450869418E-2</v>
      </c>
      <c r="AG99" s="158">
        <f t="shared" si="5"/>
        <v>43270.541454293896</v>
      </c>
      <c r="AH99" s="155"/>
    </row>
    <row r="100" spans="1:34" s="11" customFormat="1" ht="15" customHeight="1">
      <c r="A100" s="168" t="s">
        <v>48</v>
      </c>
      <c r="B100" s="99" t="s">
        <v>246</v>
      </c>
      <c r="C100" s="175">
        <v>51.4</v>
      </c>
      <c r="D100" s="176">
        <v>63.66</v>
      </c>
      <c r="E100" s="166">
        <v>0.50800000000000001</v>
      </c>
      <c r="F100" s="92">
        <v>1282.2389015357851</v>
      </c>
      <c r="G100" s="84" t="s">
        <v>263</v>
      </c>
      <c r="H100" s="99" t="s">
        <v>47</v>
      </c>
      <c r="I100" s="141">
        <v>11.1232001953124</v>
      </c>
      <c r="J100" s="91">
        <v>0.15463954408518801</v>
      </c>
      <c r="K100" s="91">
        <v>2.96672813779617E-2</v>
      </c>
      <c r="L100" s="91">
        <v>8.6762148339094403E-2</v>
      </c>
      <c r="M100" s="91">
        <v>2.4067142329420401E-3</v>
      </c>
      <c r="N100" s="91">
        <v>2.4839004734457399E-2</v>
      </c>
      <c r="O100" s="91">
        <v>0.10494304154091801</v>
      </c>
      <c r="P100" s="177">
        <v>0.403257734310562</v>
      </c>
      <c r="Q100" s="91">
        <v>0.32567400966798699</v>
      </c>
      <c r="R100" s="91">
        <v>3.9874575114293098E-2</v>
      </c>
      <c r="S100" s="91">
        <v>9.8211048851671395E-2</v>
      </c>
      <c r="T100" s="91">
        <v>1.9751562092703501E-2</v>
      </c>
      <c r="U100" s="91">
        <v>2.4839004734457399E-2</v>
      </c>
      <c r="V100" s="91">
        <v>0.12898773949048101</v>
      </c>
      <c r="W100" s="178">
        <v>0.63733793995159405</v>
      </c>
      <c r="X100" s="91">
        <v>0.15463954408518801</v>
      </c>
      <c r="Y100" s="91">
        <v>2.96672813779617E-2</v>
      </c>
      <c r="Z100" s="91">
        <v>2.64241453739337E-2</v>
      </c>
      <c r="AA100" s="91">
        <v>1.0995747739111999E-2</v>
      </c>
      <c r="AB100" s="91">
        <v>2.4839004734457399E-2</v>
      </c>
      <c r="AC100" s="179">
        <v>0.24656572331065299</v>
      </c>
      <c r="AD100" s="167">
        <v>-0.39077221664094108</v>
      </c>
      <c r="AE100" s="91">
        <v>0.40270969998663902</v>
      </c>
      <c r="AF100" s="91">
        <v>2.5848602611669564</v>
      </c>
      <c r="AG100" s="156" t="str">
        <f t="shared" si="5"/>
        <v/>
      </c>
      <c r="AH100" s="155"/>
    </row>
    <row r="101" spans="1:34" s="11" customFormat="1" ht="15" customHeight="1">
      <c r="A101" s="168" t="s">
        <v>57</v>
      </c>
      <c r="B101" s="99" t="s">
        <v>247</v>
      </c>
      <c r="C101" s="175">
        <v>62.8</v>
      </c>
      <c r="D101" s="176">
        <v>75.087999999999994</v>
      </c>
      <c r="E101" s="166">
        <v>0.63300000000000001</v>
      </c>
      <c r="F101" s="83">
        <v>2219.4374604028289</v>
      </c>
      <c r="G101" s="84" t="s">
        <v>263</v>
      </c>
      <c r="H101" s="99" t="s">
        <v>6</v>
      </c>
      <c r="I101" s="141">
        <v>9.5875195312499901</v>
      </c>
      <c r="J101" s="91">
        <v>0.33644168465526703</v>
      </c>
      <c r="K101" s="91">
        <v>0.21930582015849501</v>
      </c>
      <c r="L101" s="91">
        <v>0.40024885282002798</v>
      </c>
      <c r="M101" s="91">
        <v>1.6361199080154301E-3</v>
      </c>
      <c r="N101" s="91">
        <v>6.5478590597514097E-2</v>
      </c>
      <c r="O101" s="91">
        <v>0.34796218025272602</v>
      </c>
      <c r="P101" s="177">
        <v>1.37107324839205</v>
      </c>
      <c r="Q101" s="91">
        <v>0.30671728707489498</v>
      </c>
      <c r="R101" s="91">
        <v>0.22370330630617399</v>
      </c>
      <c r="S101" s="91">
        <v>0.44005025093364197</v>
      </c>
      <c r="T101" s="91">
        <v>0</v>
      </c>
      <c r="U101" s="91">
        <v>6.5478590597514097E-2</v>
      </c>
      <c r="V101" s="91">
        <v>0.53860527069963804</v>
      </c>
      <c r="W101" s="178">
        <v>1.5745547056118601</v>
      </c>
      <c r="X101" s="91">
        <v>0.33644168465526703</v>
      </c>
      <c r="Y101" s="91">
        <v>0.21930582015849501</v>
      </c>
      <c r="Z101" s="91">
        <v>0.92269118823260898</v>
      </c>
      <c r="AA101" s="91">
        <v>0.19289848674548399</v>
      </c>
      <c r="AB101" s="91">
        <v>6.5478590597514097E-2</v>
      </c>
      <c r="AC101" s="179">
        <v>1.7368157703893701</v>
      </c>
      <c r="AD101" s="167">
        <v>0.16226106477751001</v>
      </c>
      <c r="AE101" s="91">
        <v>0.99490146963110671</v>
      </c>
      <c r="AF101" s="91">
        <v>0.90657554615528779</v>
      </c>
      <c r="AG101" s="156" t="str">
        <f t="shared" si="5"/>
        <v/>
      </c>
      <c r="AH101" s="155"/>
    </row>
    <row r="102" spans="1:34" s="11" customFormat="1" ht="15" customHeight="1">
      <c r="A102" s="168" t="s">
        <v>30</v>
      </c>
      <c r="B102" s="99" t="s">
        <v>248</v>
      </c>
      <c r="C102" s="175">
        <v>78.8</v>
      </c>
      <c r="D102" s="176">
        <v>76.065899999999999</v>
      </c>
      <c r="E102" s="166">
        <v>0.85</v>
      </c>
      <c r="F102" s="83">
        <v>16894.154004635591</v>
      </c>
      <c r="G102" s="84" t="s">
        <v>305</v>
      </c>
      <c r="H102" s="99" t="s">
        <v>8</v>
      </c>
      <c r="I102" s="141">
        <v>9.7074999999999996</v>
      </c>
      <c r="J102" s="86">
        <v>1.5798867827475001</v>
      </c>
      <c r="K102" s="86">
        <v>2.3080707832001401E-2</v>
      </c>
      <c r="L102" s="86">
        <v>0.32666169586691901</v>
      </c>
      <c r="M102" s="86">
        <v>2.1345336968048899E-3</v>
      </c>
      <c r="N102" s="86">
        <v>0.17894917632412399</v>
      </c>
      <c r="O102" s="86">
        <v>1.7420006750402901</v>
      </c>
      <c r="P102" s="177">
        <v>3.8527135715076302</v>
      </c>
      <c r="Q102" s="86">
        <v>0.74127426378932204</v>
      </c>
      <c r="R102" s="86">
        <v>7.6748427718375603E-2</v>
      </c>
      <c r="S102" s="86">
        <v>0.43970305427242801</v>
      </c>
      <c r="T102" s="86">
        <v>2.5270341971248701E-2</v>
      </c>
      <c r="U102" s="86">
        <v>0.17894917632412399</v>
      </c>
      <c r="V102" s="86">
        <v>2.4039244854294899</v>
      </c>
      <c r="W102" s="178">
        <v>3.8658697495049901</v>
      </c>
      <c r="X102" s="86">
        <v>1.5798867827475001</v>
      </c>
      <c r="Y102" s="86">
        <v>8.3131068031119706E-2</v>
      </c>
      <c r="Z102" s="86">
        <v>0.72300828723112198</v>
      </c>
      <c r="AA102" s="86">
        <v>6.6684034910316804E-3</v>
      </c>
      <c r="AB102" s="86">
        <v>0.17894917632412399</v>
      </c>
      <c r="AC102" s="179">
        <v>2.5716437178248999</v>
      </c>
      <c r="AD102" s="167">
        <v>-1.2942260316800902</v>
      </c>
      <c r="AE102" s="86">
        <v>2.4426966439952076</v>
      </c>
      <c r="AF102" s="86">
        <v>1.5032680159811362</v>
      </c>
      <c r="AG102" s="158">
        <f t="shared" si="5"/>
        <v>43250.425022094852</v>
      </c>
      <c r="AH102" s="155"/>
    </row>
    <row r="103" spans="1:34" s="11" customFormat="1" ht="15" customHeight="1">
      <c r="A103" s="172" t="s">
        <v>79</v>
      </c>
      <c r="B103" s="89" t="s">
        <v>246</v>
      </c>
      <c r="C103" s="180">
        <v>60.1</v>
      </c>
      <c r="D103" s="181">
        <v>69.415999999999997</v>
      </c>
      <c r="E103" s="173">
        <v>0.64200000000000002</v>
      </c>
      <c r="F103" s="87">
        <v>2084.8119233498937</v>
      </c>
      <c r="G103" s="88" t="s">
        <v>168</v>
      </c>
      <c r="H103" s="89" t="s">
        <v>6</v>
      </c>
      <c r="I103" s="121">
        <v>1352.64</v>
      </c>
      <c r="J103" s="90">
        <v>0.34379255533955899</v>
      </c>
      <c r="K103" s="90">
        <v>3.0921407969549501E-3</v>
      </c>
      <c r="L103" s="90">
        <v>0.109982927121694</v>
      </c>
      <c r="M103" s="90">
        <v>2.2006908763284101E-2</v>
      </c>
      <c r="N103" s="90">
        <v>5.1241155321325303E-2</v>
      </c>
      <c r="O103" s="90">
        <v>0.62808626597136197</v>
      </c>
      <c r="P103" s="177">
        <v>1.1582019533141801</v>
      </c>
      <c r="Q103" s="90">
        <v>0.33969620187396898</v>
      </c>
      <c r="R103" s="90">
        <v>7.4187472794278904E-3</v>
      </c>
      <c r="S103" s="90">
        <v>0.118340277938022</v>
      </c>
      <c r="T103" s="90">
        <v>1.6353390742449101E-2</v>
      </c>
      <c r="U103" s="90">
        <v>5.1241155321325303E-2</v>
      </c>
      <c r="V103" s="90">
        <v>0.67650672823207003</v>
      </c>
      <c r="W103" s="178">
        <v>1.20955650138726</v>
      </c>
      <c r="X103" s="90">
        <v>0.34379255533955899</v>
      </c>
      <c r="Y103" s="90">
        <v>3.0921407969549501E-3</v>
      </c>
      <c r="Z103" s="90">
        <v>2.04907441819644E-2</v>
      </c>
      <c r="AA103" s="90">
        <v>2.69517095951671E-2</v>
      </c>
      <c r="AB103" s="90">
        <v>5.1241155321325303E-2</v>
      </c>
      <c r="AC103" s="179">
        <v>0.44556830523497098</v>
      </c>
      <c r="AD103" s="167">
        <v>-0.76398819615228897</v>
      </c>
      <c r="AE103" s="90">
        <v>0.76427293160602927</v>
      </c>
      <c r="AF103" s="90">
        <v>2.7146376597621749</v>
      </c>
      <c r="AG103" s="163" t="str">
        <f t="shared" si="5"/>
        <v/>
      </c>
      <c r="AH103" s="155"/>
    </row>
    <row r="104" spans="1:34" s="11" customFormat="1" ht="15" customHeight="1">
      <c r="A104" s="168" t="s">
        <v>78</v>
      </c>
      <c r="B104" s="99" t="s">
        <v>246</v>
      </c>
      <c r="C104" s="175">
        <v>66.3</v>
      </c>
      <c r="D104" s="176">
        <v>71.509</v>
      </c>
      <c r="E104" s="166">
        <v>0.71199999999999997</v>
      </c>
      <c r="F104" s="92">
        <v>4296.3189886091668</v>
      </c>
      <c r="G104" s="84" t="s">
        <v>168</v>
      </c>
      <c r="H104" s="99" t="s">
        <v>6</v>
      </c>
      <c r="I104" s="141">
        <v>267.67099999999897</v>
      </c>
      <c r="J104" s="91">
        <v>0.51243076762505402</v>
      </c>
      <c r="K104" s="91">
        <v>1.7072879783566901E-2</v>
      </c>
      <c r="L104" s="91">
        <v>0.26900207892269901</v>
      </c>
      <c r="M104" s="91">
        <v>0.26117436824232698</v>
      </c>
      <c r="N104" s="91">
        <v>6.1119005526988297E-2</v>
      </c>
      <c r="O104" s="91">
        <v>0.73691040360362703</v>
      </c>
      <c r="P104" s="177">
        <v>1.8577095037042599</v>
      </c>
      <c r="Q104" s="91">
        <v>0.498682410337211</v>
      </c>
      <c r="R104" s="91">
        <v>4.27266739927918E-2</v>
      </c>
      <c r="S104" s="91">
        <v>0.18264473535786399</v>
      </c>
      <c r="T104" s="91">
        <v>0.229114552070218</v>
      </c>
      <c r="U104" s="91">
        <v>6.1119005526988297E-2</v>
      </c>
      <c r="V104" s="91">
        <v>0.70289367358069299</v>
      </c>
      <c r="W104" s="178">
        <v>1.7171810508657701</v>
      </c>
      <c r="X104" s="91">
        <v>0.51243076762505402</v>
      </c>
      <c r="Y104" s="91">
        <v>5.21330967887828E-2</v>
      </c>
      <c r="Z104" s="91">
        <v>0.26988473501079602</v>
      </c>
      <c r="AA104" s="91">
        <v>0.344678093699608</v>
      </c>
      <c r="AB104" s="91">
        <v>6.1119005526988297E-2</v>
      </c>
      <c r="AC104" s="179">
        <v>1.24024569865123</v>
      </c>
      <c r="AD104" s="167">
        <v>-0.47693535221454009</v>
      </c>
      <c r="AE104" s="91">
        <v>1.0850216540842013</v>
      </c>
      <c r="AF104" s="91">
        <v>1.3845490879212146</v>
      </c>
      <c r="AG104" s="156">
        <f t="shared" si="5"/>
        <v>43437.398816213557</v>
      </c>
      <c r="AH104" s="155"/>
    </row>
    <row r="105" spans="1:34" s="11" customFormat="1" ht="15" customHeight="1">
      <c r="A105" s="168" t="s">
        <v>99</v>
      </c>
      <c r="B105" s="99" t="s">
        <v>248</v>
      </c>
      <c r="C105" s="175">
        <v>70</v>
      </c>
      <c r="D105" s="176">
        <v>76.478999999999999</v>
      </c>
      <c r="E105" s="166">
        <v>0.78500000000000003</v>
      </c>
      <c r="F105" s="83">
        <v>6442.5267892633974</v>
      </c>
      <c r="G105" s="84" t="s">
        <v>169</v>
      </c>
      <c r="H105" s="99" t="s">
        <v>10</v>
      </c>
      <c r="I105" s="141">
        <v>81.800203124999996</v>
      </c>
      <c r="J105" s="91">
        <v>0.34772661482825301</v>
      </c>
      <c r="K105" s="91">
        <v>6.6210400948504694E-2</v>
      </c>
      <c r="L105" s="91">
        <v>3.66748433000597E-3</v>
      </c>
      <c r="M105" s="91">
        <v>0.185180459043809</v>
      </c>
      <c r="N105" s="91">
        <v>7.2262640946070406E-2</v>
      </c>
      <c r="O105" s="91">
        <v>2.6364584206781498</v>
      </c>
      <c r="P105" s="177">
        <v>3.3115060207748002</v>
      </c>
      <c r="Q105" s="91">
        <v>0.56112941661886495</v>
      </c>
      <c r="R105" s="91">
        <v>9.5990400420590705E-2</v>
      </c>
      <c r="S105" s="91">
        <v>4.8219969603906503E-2</v>
      </c>
      <c r="T105" s="91">
        <v>0.16209370681624499</v>
      </c>
      <c r="U105" s="91">
        <v>7.2262640946070406E-2</v>
      </c>
      <c r="V105" s="91">
        <v>2.31882858089438</v>
      </c>
      <c r="W105" s="178">
        <v>3.2585247153000498</v>
      </c>
      <c r="X105" s="91">
        <v>0.34772661482825301</v>
      </c>
      <c r="Y105" s="91">
        <v>6.6210400948504694E-2</v>
      </c>
      <c r="Z105" s="91">
        <v>5.7621337405400298E-2</v>
      </c>
      <c r="AA105" s="91">
        <v>0.18134704419310699</v>
      </c>
      <c r="AB105" s="91">
        <v>7.2262640946070406E-2</v>
      </c>
      <c r="AC105" s="179">
        <v>0.72516803832133603</v>
      </c>
      <c r="AD105" s="167">
        <v>-2.5333566769787139</v>
      </c>
      <c r="AE105" s="91">
        <v>2.058938324928838</v>
      </c>
      <c r="AF105" s="91">
        <v>4.4934753644728813</v>
      </c>
      <c r="AG105" s="156">
        <f t="shared" si="5"/>
        <v>43278.275829771454</v>
      </c>
      <c r="AH105" s="155"/>
    </row>
    <row r="106" spans="1:34" s="11" customFormat="1" ht="15" customHeight="1">
      <c r="A106" s="168" t="s">
        <v>98</v>
      </c>
      <c r="B106" s="99" t="s">
        <v>248</v>
      </c>
      <c r="C106" s="175">
        <v>63.8</v>
      </c>
      <c r="D106" s="176">
        <v>70.453999999999994</v>
      </c>
      <c r="E106" s="166">
        <v>0.67100000000000004</v>
      </c>
      <c r="F106" s="83">
        <v>5463.9688049662082</v>
      </c>
      <c r="G106" s="84" t="s">
        <v>169</v>
      </c>
      <c r="H106" s="99" t="s">
        <v>6</v>
      </c>
      <c r="I106" s="141">
        <v>38.433601562499902</v>
      </c>
      <c r="J106" s="86">
        <v>7.9560779443570304E-2</v>
      </c>
      <c r="K106" s="86">
        <v>1.6075147261666801E-2</v>
      </c>
      <c r="L106" s="86">
        <v>2.2232452601151399E-3</v>
      </c>
      <c r="M106" s="86">
        <v>1.5458770011170799E-3</v>
      </c>
      <c r="N106" s="86">
        <v>1.89125821639658E-2</v>
      </c>
      <c r="O106" s="86">
        <v>1.1696605707655401</v>
      </c>
      <c r="P106" s="177">
        <v>1.28797820189598</v>
      </c>
      <c r="Q106" s="86">
        <v>0.37779388383900298</v>
      </c>
      <c r="R106" s="86">
        <v>4.9171863834994903E-2</v>
      </c>
      <c r="S106" s="86">
        <v>2.4288152750360802E-2</v>
      </c>
      <c r="T106" s="86">
        <v>1.02363239468494E-2</v>
      </c>
      <c r="U106" s="86">
        <v>1.89125821639658E-2</v>
      </c>
      <c r="V106" s="86">
        <v>1.2839282406361101</v>
      </c>
      <c r="W106" s="178">
        <v>1.7643310471712801</v>
      </c>
      <c r="X106" s="86">
        <v>7.9560779443570304E-2</v>
      </c>
      <c r="Y106" s="86">
        <v>1.6075147261666801E-2</v>
      </c>
      <c r="Z106" s="86">
        <v>3.9578160146324003E-2</v>
      </c>
      <c r="AA106" s="86">
        <v>2.0482757754881099E-3</v>
      </c>
      <c r="AB106" s="86">
        <v>1.89125821639658E-2</v>
      </c>
      <c r="AC106" s="179">
        <v>0.15617494479101501</v>
      </c>
      <c r="AD106" s="167">
        <v>-1.6081561023802651</v>
      </c>
      <c r="AE106" s="86">
        <v>1.1148139505666688</v>
      </c>
      <c r="AF106" s="86">
        <v>11.297145323356533</v>
      </c>
      <c r="AG106" s="158">
        <f t="shared" si="5"/>
        <v>43428.408891693958</v>
      </c>
      <c r="AH106" s="155"/>
    </row>
    <row r="107" spans="1:34" s="11" customFormat="1" ht="15" customHeight="1">
      <c r="A107" s="168" t="s">
        <v>29</v>
      </c>
      <c r="B107" s="99" t="s">
        <v>248</v>
      </c>
      <c r="C107" s="175">
        <v>81</v>
      </c>
      <c r="D107" s="176">
        <v>82.256100000000004</v>
      </c>
      <c r="E107" s="166">
        <v>0.95099999999999996</v>
      </c>
      <c r="F107" s="83">
        <v>77406.931040503361</v>
      </c>
      <c r="G107" s="84" t="s">
        <v>305</v>
      </c>
      <c r="H107" s="99" t="s">
        <v>8</v>
      </c>
      <c r="I107" s="141">
        <v>4.8186899414062401</v>
      </c>
      <c r="J107" s="86">
        <v>0.38875788098179698</v>
      </c>
      <c r="K107" s="86">
        <v>0.73052313737487296</v>
      </c>
      <c r="L107" s="86">
        <v>0.49603779189707398</v>
      </c>
      <c r="M107" s="86">
        <v>0.38409058603077501</v>
      </c>
      <c r="N107" s="86">
        <v>7.70595046519892E-2</v>
      </c>
      <c r="O107" s="86">
        <v>2.65830882404985</v>
      </c>
      <c r="P107" s="177">
        <v>4.7347777249863601</v>
      </c>
      <c r="Q107" s="86">
        <v>0.93929917301588495</v>
      </c>
      <c r="R107" s="86">
        <v>0.32440116010765502</v>
      </c>
      <c r="S107" s="86">
        <v>0.59440819793989497</v>
      </c>
      <c r="T107" s="86">
        <v>0.149722130461269</v>
      </c>
      <c r="U107" s="86">
        <v>7.70595046519892E-2</v>
      </c>
      <c r="V107" s="86">
        <v>3.1660115124822301</v>
      </c>
      <c r="W107" s="178">
        <v>5.25090167865892</v>
      </c>
      <c r="X107" s="86">
        <v>0.38875788098179698</v>
      </c>
      <c r="Y107" s="86">
        <v>0.73052313737487296</v>
      </c>
      <c r="Z107" s="86">
        <v>0.457542213970211</v>
      </c>
      <c r="AA107" s="86">
        <v>1.4188806125581099</v>
      </c>
      <c r="AB107" s="86">
        <v>7.70595046519892E-2</v>
      </c>
      <c r="AC107" s="179">
        <v>3.0727633495369799</v>
      </c>
      <c r="AD107" s="167">
        <v>-2.1781383291219401</v>
      </c>
      <c r="AE107" s="86">
        <v>3.3178458508725788</v>
      </c>
      <c r="AF107" s="86">
        <v>1.7088532637731941</v>
      </c>
      <c r="AG107" s="158">
        <f t="shared" si="5"/>
        <v>43211.011138674214</v>
      </c>
      <c r="AH107" s="155"/>
    </row>
    <row r="108" spans="1:34" s="11" customFormat="1" ht="15" customHeight="1">
      <c r="A108" s="172" t="s">
        <v>97</v>
      </c>
      <c r="B108" s="89" t="s">
        <v>246</v>
      </c>
      <c r="C108" s="180">
        <v>75</v>
      </c>
      <c r="D108" s="181">
        <v>82.802400000000006</v>
      </c>
      <c r="E108" s="173">
        <v>0.91600000000000004</v>
      </c>
      <c r="F108" s="87">
        <v>36866.823354394364</v>
      </c>
      <c r="G108" s="88" t="s">
        <v>169</v>
      </c>
      <c r="H108" s="89" t="s">
        <v>8</v>
      </c>
      <c r="I108" s="121">
        <v>8.3815195312499995</v>
      </c>
      <c r="J108" s="90">
        <v>0.102443191656472</v>
      </c>
      <c r="K108" s="90">
        <v>6.0769443608236903E-3</v>
      </c>
      <c r="L108" s="90">
        <v>2.1599002693375399E-3</v>
      </c>
      <c r="M108" s="90">
        <v>1.07674123733061E-3</v>
      </c>
      <c r="N108" s="90">
        <v>3.4360968992934803E-2</v>
      </c>
      <c r="O108" s="90">
        <v>2.5530738724995499</v>
      </c>
      <c r="P108" s="177">
        <v>2.69919161901645</v>
      </c>
      <c r="Q108" s="90">
        <v>0.72038694872125997</v>
      </c>
      <c r="R108" s="90">
        <v>0.32388225112054497</v>
      </c>
      <c r="S108" s="90">
        <v>0.29862328517061398</v>
      </c>
      <c r="T108" s="90">
        <v>8.1221658261021901E-2</v>
      </c>
      <c r="U108" s="90">
        <v>3.4360968992934803E-2</v>
      </c>
      <c r="V108" s="90">
        <v>3.2009434452192198</v>
      </c>
      <c r="W108" s="178">
        <v>4.6594185574855898</v>
      </c>
      <c r="X108" s="90">
        <v>0.102443191656472</v>
      </c>
      <c r="Y108" s="90">
        <v>6.0769443608236903E-3</v>
      </c>
      <c r="Z108" s="90">
        <v>2.5675394785071502E-2</v>
      </c>
      <c r="AA108" s="90">
        <v>1.4640234032180999E-2</v>
      </c>
      <c r="AB108" s="90">
        <v>3.4360968992934803E-2</v>
      </c>
      <c r="AC108" s="179">
        <v>0.183196733827483</v>
      </c>
      <c r="AD108" s="167">
        <v>-4.4762218236581068</v>
      </c>
      <c r="AE108" s="90">
        <v>2.9441100737541417</v>
      </c>
      <c r="AF108" s="90">
        <v>25.433960858021521</v>
      </c>
      <c r="AG108" s="163">
        <f t="shared" si="5"/>
        <v>43224.976342886723</v>
      </c>
      <c r="AH108" s="155"/>
    </row>
    <row r="109" spans="1:34" s="11" customFormat="1" ht="15" customHeight="1">
      <c r="A109" s="168" t="s">
        <v>28</v>
      </c>
      <c r="B109" s="99" t="s">
        <v>246</v>
      </c>
      <c r="C109" s="175">
        <v>78.8</v>
      </c>
      <c r="D109" s="176">
        <v>83.346299999999999</v>
      </c>
      <c r="E109" s="166">
        <v>0.89</v>
      </c>
      <c r="F109" s="83">
        <v>35277.497986728042</v>
      </c>
      <c r="G109" s="84" t="s">
        <v>305</v>
      </c>
      <c r="H109" s="99" t="s">
        <v>8</v>
      </c>
      <c r="I109" s="141">
        <v>60.661898437499801</v>
      </c>
      <c r="J109" s="86">
        <v>0.37369320673218298</v>
      </c>
      <c r="K109" s="86">
        <v>3.3288417610578797E-2</v>
      </c>
      <c r="L109" s="86">
        <v>9.2635440046349299E-2</v>
      </c>
      <c r="M109" s="86">
        <v>2.2668577119423401E-2</v>
      </c>
      <c r="N109" s="86">
        <v>4.1642443951157702E-2</v>
      </c>
      <c r="O109" s="86">
        <v>1.86611073926285</v>
      </c>
      <c r="P109" s="177">
        <v>2.4300388247225402</v>
      </c>
      <c r="Q109" s="86">
        <v>0.76574567818585704</v>
      </c>
      <c r="R109" s="86">
        <v>0.28211667713635702</v>
      </c>
      <c r="S109" s="86">
        <v>0.466807362156335</v>
      </c>
      <c r="T109" s="86">
        <v>0.13545161704492001</v>
      </c>
      <c r="U109" s="86">
        <v>4.1642443951157702E-2</v>
      </c>
      <c r="V109" s="86">
        <v>2.6187688426247702</v>
      </c>
      <c r="W109" s="178">
        <v>4.3105326210993997</v>
      </c>
      <c r="X109" s="86">
        <v>0.37369320673218298</v>
      </c>
      <c r="Y109" s="86">
        <v>3.3288417610578797E-2</v>
      </c>
      <c r="Z109" s="86">
        <v>0.31204339726207297</v>
      </c>
      <c r="AA109" s="86">
        <v>6.0803402207234597E-2</v>
      </c>
      <c r="AB109" s="86">
        <v>4.1642443951157702E-2</v>
      </c>
      <c r="AC109" s="179">
        <v>0.82147086776322698</v>
      </c>
      <c r="AD109" s="167">
        <v>-3.4890617533361725</v>
      </c>
      <c r="AE109" s="86">
        <v>2.7236622673952247</v>
      </c>
      <c r="AF109" s="86">
        <v>5.2473347385239562</v>
      </c>
      <c r="AG109" s="158">
        <f t="shared" si="5"/>
        <v>43235.010741481936</v>
      </c>
      <c r="AH109" s="155"/>
    </row>
    <row r="110" spans="1:34" s="11" customFormat="1" ht="15" customHeight="1">
      <c r="A110" s="168" t="s">
        <v>46</v>
      </c>
      <c r="B110" s="99" t="s">
        <v>246</v>
      </c>
      <c r="C110" s="175">
        <v>69</v>
      </c>
      <c r="D110" s="176">
        <v>74.367999999999995</v>
      </c>
      <c r="E110" s="166">
        <v>0.73399999999999999</v>
      </c>
      <c r="F110" s="83">
        <v>4855.2735321574328</v>
      </c>
      <c r="G110" s="84" t="s">
        <v>263</v>
      </c>
      <c r="H110" s="99" t="s">
        <v>10</v>
      </c>
      <c r="I110" s="141">
        <v>2.9348500976562404</v>
      </c>
      <c r="J110" s="86">
        <v>0.111248232544828</v>
      </c>
      <c r="K110" s="86">
        <v>0</v>
      </c>
      <c r="L110" s="86">
        <v>0.101302674997861</v>
      </c>
      <c r="M110" s="86">
        <v>6.2027830175142001E-3</v>
      </c>
      <c r="N110" s="86">
        <v>3.3178154322539503E-2</v>
      </c>
      <c r="O110" s="86">
        <v>0.99918192429782904</v>
      </c>
      <c r="P110" s="177">
        <v>1.25111376918057</v>
      </c>
      <c r="Q110" s="86">
        <v>0.423745728719369</v>
      </c>
      <c r="R110" s="86">
        <v>8.3304652161736797E-2</v>
      </c>
      <c r="S110" s="86">
        <v>0.17677395027154399</v>
      </c>
      <c r="T110" s="86">
        <v>9.0268407568871098E-2</v>
      </c>
      <c r="U110" s="86">
        <v>3.3178154322539503E-2</v>
      </c>
      <c r="V110" s="86">
        <v>0.82658492265354899</v>
      </c>
      <c r="W110" s="178">
        <v>1.63385581569761</v>
      </c>
      <c r="X110" s="86">
        <v>0.111248232544828</v>
      </c>
      <c r="Y110" s="86">
        <v>0</v>
      </c>
      <c r="Z110" s="86">
        <v>0.166891630685438</v>
      </c>
      <c r="AA110" s="86">
        <v>0.10736241327477899</v>
      </c>
      <c r="AB110" s="86">
        <v>3.3178154322539503E-2</v>
      </c>
      <c r="AC110" s="179">
        <v>0.41868043082758299</v>
      </c>
      <c r="AD110" s="167">
        <v>-1.2151753848700269</v>
      </c>
      <c r="AE110" s="86">
        <v>1.0323715945907486</v>
      </c>
      <c r="AF110" s="86">
        <v>3.9023935569858268</v>
      </c>
      <c r="AG110" s="158">
        <f t="shared" si="5"/>
        <v>43454.554865236962</v>
      </c>
      <c r="AH110" s="155"/>
    </row>
    <row r="111" spans="1:34" s="11" customFormat="1" ht="15" customHeight="1">
      <c r="A111" s="168" t="s">
        <v>77</v>
      </c>
      <c r="B111" s="99" t="s">
        <v>246</v>
      </c>
      <c r="C111" s="175">
        <v>79.8</v>
      </c>
      <c r="D111" s="176">
        <v>84.210999999999999</v>
      </c>
      <c r="E111" s="166">
        <v>0.91700000000000004</v>
      </c>
      <c r="F111" s="83">
        <v>48505.52664266323</v>
      </c>
      <c r="G111" s="84" t="s">
        <v>168</v>
      </c>
      <c r="H111" s="99" t="s">
        <v>8</v>
      </c>
      <c r="I111" s="141">
        <v>127.201999999999</v>
      </c>
      <c r="J111" s="86">
        <v>8.4842001953365997E-2</v>
      </c>
      <c r="K111" s="86">
        <v>3.0699296013464397E-5</v>
      </c>
      <c r="L111" s="86">
        <v>0.144963165745261</v>
      </c>
      <c r="M111" s="86">
        <v>0.16461213845251099</v>
      </c>
      <c r="N111" s="86">
        <v>6.0490380522290201E-2</v>
      </c>
      <c r="O111" s="86">
        <v>3.1101101814714802</v>
      </c>
      <c r="P111" s="177">
        <v>3.56504856744092</v>
      </c>
      <c r="Q111" s="86">
        <v>0.43960414478784698</v>
      </c>
      <c r="R111" s="86">
        <v>0.12222993937889701</v>
      </c>
      <c r="S111" s="86">
        <v>0.22604566937494899</v>
      </c>
      <c r="T111" s="86">
        <v>0.25903895801730997</v>
      </c>
      <c r="U111" s="86">
        <v>6.0490380522290201E-2</v>
      </c>
      <c r="V111" s="86">
        <v>3.5002832939180202</v>
      </c>
      <c r="W111" s="178">
        <v>4.6076923859993197</v>
      </c>
      <c r="X111" s="86">
        <v>8.48420019533659E-2</v>
      </c>
      <c r="Y111" s="86">
        <v>7.4521683471606504E-3</v>
      </c>
      <c r="Z111" s="86">
        <v>0.33943726618900699</v>
      </c>
      <c r="AA111" s="86">
        <v>9.9871565405764598E-2</v>
      </c>
      <c r="AB111" s="86">
        <v>6.0490380522290201E-2</v>
      </c>
      <c r="AC111" s="179">
        <v>0.59209338241758902</v>
      </c>
      <c r="AD111" s="167">
        <v>-4.0155990035817304</v>
      </c>
      <c r="AE111" s="86">
        <v>2.9114262655341645</v>
      </c>
      <c r="AF111" s="86">
        <v>7.7820366226448154</v>
      </c>
      <c r="AG111" s="158">
        <f t="shared" si="5"/>
        <v>43226.368107144226</v>
      </c>
      <c r="AH111" s="155"/>
    </row>
    <row r="112" spans="1:34" s="11" customFormat="1" ht="15" customHeight="1">
      <c r="A112" s="168" t="s">
        <v>96</v>
      </c>
      <c r="B112" s="99" t="s">
        <v>246</v>
      </c>
      <c r="C112" s="175">
        <v>70.099999999999994</v>
      </c>
      <c r="D112" s="176">
        <v>74.405000000000001</v>
      </c>
      <c r="E112" s="166">
        <v>0.72799999999999998</v>
      </c>
      <c r="F112" s="83">
        <v>3306.6573844763175</v>
      </c>
      <c r="G112" s="84" t="s">
        <v>169</v>
      </c>
      <c r="H112" s="99" t="s">
        <v>10</v>
      </c>
      <c r="I112" s="141">
        <v>9.96532031250001</v>
      </c>
      <c r="J112" s="86">
        <v>5.4573495141652301E-2</v>
      </c>
      <c r="K112" s="86">
        <v>1.2390493703574999E-2</v>
      </c>
      <c r="L112" s="86">
        <v>1.4067297721558601E-2</v>
      </c>
      <c r="M112" s="86">
        <v>6.1606401921169196E-4</v>
      </c>
      <c r="N112" s="86">
        <v>6.3610020190700403E-2</v>
      </c>
      <c r="O112" s="86">
        <v>0.85130976748413301</v>
      </c>
      <c r="P112" s="177">
        <v>0.99656713826083099</v>
      </c>
      <c r="Q112" s="86">
        <v>0.43492605113457899</v>
      </c>
      <c r="R112" s="86">
        <v>0.12657217762912701</v>
      </c>
      <c r="S112" s="86">
        <v>0.130518294448979</v>
      </c>
      <c r="T112" s="86">
        <v>2.3507899710307398E-2</v>
      </c>
      <c r="U112" s="86">
        <v>6.3610020190700403E-2</v>
      </c>
      <c r="V112" s="86">
        <v>0.97792141695211998</v>
      </c>
      <c r="W112" s="178">
        <v>1.7570558600658099</v>
      </c>
      <c r="X112" s="86">
        <v>5.4573495141652301E-2</v>
      </c>
      <c r="Y112" s="86">
        <v>1.2390493703574999E-2</v>
      </c>
      <c r="Z112" s="86">
        <v>1.8039566187554899E-2</v>
      </c>
      <c r="AA112" s="86">
        <v>2.0379948617335599E-3</v>
      </c>
      <c r="AB112" s="86">
        <v>6.3610020190700403E-2</v>
      </c>
      <c r="AC112" s="179">
        <v>0.15065157008521601</v>
      </c>
      <c r="AD112" s="167">
        <v>-1.6064042899805939</v>
      </c>
      <c r="AE112" s="86">
        <v>1.1102170354405851</v>
      </c>
      <c r="AF112" s="86">
        <v>11.663043797498638</v>
      </c>
      <c r="AG112" s="158">
        <f t="shared" si="5"/>
        <v>43429.764546343999</v>
      </c>
      <c r="AH112" s="155"/>
    </row>
    <row r="113" spans="1:34" s="11" customFormat="1" ht="15" customHeight="1">
      <c r="A113" s="172" t="s">
        <v>95</v>
      </c>
      <c r="B113" s="89" t="s">
        <v>246</v>
      </c>
      <c r="C113" s="180">
        <v>71.599999999999994</v>
      </c>
      <c r="D113" s="181">
        <v>73.150000000000006</v>
      </c>
      <c r="E113" s="173">
        <v>0.81899999999999995</v>
      </c>
      <c r="F113" s="87">
        <v>11135.614552165471</v>
      </c>
      <c r="G113" s="88" t="s">
        <v>169</v>
      </c>
      <c r="H113" s="89" t="s">
        <v>10</v>
      </c>
      <c r="I113" s="121">
        <v>18.319599609374901</v>
      </c>
      <c r="J113" s="90">
        <v>1.5573767531240701</v>
      </c>
      <c r="K113" s="90">
        <v>0.14439101914033201</v>
      </c>
      <c r="L113" s="90">
        <v>1.0253295395843499E-2</v>
      </c>
      <c r="M113" s="90">
        <v>1.7018062144188301E-2</v>
      </c>
      <c r="N113" s="90">
        <v>4.9396118412971798E-2</v>
      </c>
      <c r="O113" s="90">
        <v>4.0981864211995296</v>
      </c>
      <c r="P113" s="177">
        <v>5.87662166941693</v>
      </c>
      <c r="Q113" s="90">
        <v>0.91908710509454705</v>
      </c>
      <c r="R113" s="90">
        <v>0.16491257736060499</v>
      </c>
      <c r="S113" s="90">
        <v>6.0845823463585601E-2</v>
      </c>
      <c r="T113" s="90">
        <v>2.31055203637727E-2</v>
      </c>
      <c r="U113" s="90">
        <v>4.9396118412971798E-2</v>
      </c>
      <c r="V113" s="90">
        <v>3.7335385680320301</v>
      </c>
      <c r="W113" s="178">
        <v>4.9508857127275201</v>
      </c>
      <c r="X113" s="90">
        <v>1.5573767531240701</v>
      </c>
      <c r="Y113" s="90">
        <v>1.7034146328386699</v>
      </c>
      <c r="Z113" s="90">
        <v>0.214119940761096</v>
      </c>
      <c r="AA113" s="90">
        <v>5.01424254687294E-2</v>
      </c>
      <c r="AB113" s="90">
        <v>4.9396118412971798E-2</v>
      </c>
      <c r="AC113" s="179">
        <v>3.5744498706055401</v>
      </c>
      <c r="AD113" s="167">
        <v>-1.37643584212198</v>
      </c>
      <c r="AE113" s="90">
        <v>3.1282771275032903</v>
      </c>
      <c r="AF113" s="90">
        <v>1.3850762752168073</v>
      </c>
      <c r="AG113" s="163">
        <f t="shared" si="5"/>
        <v>43217.677642396506</v>
      </c>
      <c r="AH113" s="155"/>
    </row>
    <row r="114" spans="1:34" s="11" customFormat="1" ht="15" customHeight="1">
      <c r="A114" s="168" t="s">
        <v>125</v>
      </c>
      <c r="B114" s="99" t="s">
        <v>246</v>
      </c>
      <c r="C114" s="175">
        <v>60.6</v>
      </c>
      <c r="D114" s="176">
        <v>66.341999999999999</v>
      </c>
      <c r="E114" s="166">
        <v>0.59899999999999998</v>
      </c>
      <c r="F114" s="83">
        <v>1201.4764406294476</v>
      </c>
      <c r="G114" s="84" t="s">
        <v>167</v>
      </c>
      <c r="H114" s="99" t="s">
        <v>47</v>
      </c>
      <c r="I114" s="122">
        <v>51.392601562500097</v>
      </c>
      <c r="J114" s="85">
        <v>0.20028085807009699</v>
      </c>
      <c r="K114" s="85">
        <v>0.198417670241365</v>
      </c>
      <c r="L114" s="85">
        <v>0.20767483178535301</v>
      </c>
      <c r="M114" s="85">
        <v>2.2150553563134098E-2</v>
      </c>
      <c r="N114" s="85">
        <v>4.2731330591770797E-2</v>
      </c>
      <c r="O114" s="85">
        <v>0.12048779670533501</v>
      </c>
      <c r="P114" s="177">
        <v>0.79174304095705605</v>
      </c>
      <c r="Q114" s="86">
        <v>0.267125721225488</v>
      </c>
      <c r="R114" s="86">
        <v>0.196572059026968</v>
      </c>
      <c r="S114" s="86">
        <v>0.22749893495552501</v>
      </c>
      <c r="T114" s="86">
        <v>2.4660665785174601E-2</v>
      </c>
      <c r="U114" s="86">
        <v>4.2731330591770797E-2</v>
      </c>
      <c r="V114" s="86">
        <v>0.24352038245389701</v>
      </c>
      <c r="W114" s="178">
        <v>1.00210909403882</v>
      </c>
      <c r="X114" s="86">
        <v>0.20028085807009799</v>
      </c>
      <c r="Y114" s="86">
        <v>0.198417670241365</v>
      </c>
      <c r="Z114" s="86">
        <v>1.16526018514349E-2</v>
      </c>
      <c r="AA114" s="86">
        <v>1.55969537112641E-2</v>
      </c>
      <c r="AB114" s="86">
        <v>4.2731330591770797E-2</v>
      </c>
      <c r="AC114" s="179">
        <v>0.46867941446593298</v>
      </c>
      <c r="AD114" s="167">
        <v>-0.53342967957288701</v>
      </c>
      <c r="AE114" s="86">
        <v>0.63319477363124854</v>
      </c>
      <c r="AF114" s="86">
        <v>2.1381547025715602</v>
      </c>
      <c r="AG114" s="158" t="str">
        <f t="shared" si="5"/>
        <v/>
      </c>
      <c r="AH114" s="155"/>
    </row>
    <row r="115" spans="1:34" s="11" customFormat="1" ht="15" customHeight="1">
      <c r="A115" s="168" t="s">
        <v>76</v>
      </c>
      <c r="B115" s="99" t="s">
        <v>246</v>
      </c>
      <c r="C115" s="175" t="s">
        <v>292</v>
      </c>
      <c r="D115" s="176">
        <v>72.094999999999999</v>
      </c>
      <c r="E115" s="166" t="s">
        <v>291</v>
      </c>
      <c r="F115" s="92" t="s">
        <v>292</v>
      </c>
      <c r="G115" s="84" t="s">
        <v>168</v>
      </c>
      <c r="H115" s="99" t="s">
        <v>47</v>
      </c>
      <c r="I115" s="141">
        <v>25.5495996093751</v>
      </c>
      <c r="J115" s="91">
        <v>0.19383197557520801</v>
      </c>
      <c r="K115" s="91">
        <v>1.4397118009598401E-3</v>
      </c>
      <c r="L115" s="91">
        <v>0.13279125243567</v>
      </c>
      <c r="M115" s="91">
        <v>1.6892085952026299E-2</v>
      </c>
      <c r="N115" s="91">
        <v>4.7717524338330403E-2</v>
      </c>
      <c r="O115" s="91">
        <v>0.71035061256644805</v>
      </c>
      <c r="P115" s="177">
        <v>1.10302316266864</v>
      </c>
      <c r="Q115" s="91">
        <v>0.24355420329765801</v>
      </c>
      <c r="R115" s="91">
        <v>2.0003663654422901E-3</v>
      </c>
      <c r="S115" s="91">
        <v>0.13526604188552599</v>
      </c>
      <c r="T115" s="91">
        <v>2.7298562405109399E-2</v>
      </c>
      <c r="U115" s="91">
        <v>4.7717524338330403E-2</v>
      </c>
      <c r="V115" s="91">
        <v>0.71035061256644805</v>
      </c>
      <c r="W115" s="178">
        <v>1.1661873108585099</v>
      </c>
      <c r="X115" s="91">
        <v>0.19383197557520801</v>
      </c>
      <c r="Y115" s="91">
        <v>1.4397118009598401E-3</v>
      </c>
      <c r="Z115" s="91">
        <v>0.223357152986147</v>
      </c>
      <c r="AA115" s="91">
        <v>9.1446355543679095E-2</v>
      </c>
      <c r="AB115" s="91">
        <v>4.7717524338330403E-2</v>
      </c>
      <c r="AC115" s="179">
        <v>0.55779272024432403</v>
      </c>
      <c r="AD115" s="167">
        <v>-0.60839459061418588</v>
      </c>
      <c r="AE115" s="91">
        <v>0.73686958306565709</v>
      </c>
      <c r="AF115" s="91">
        <v>2.0907180544552415</v>
      </c>
      <c r="AG115" s="156" t="str">
        <f t="shared" si="5"/>
        <v/>
      </c>
      <c r="AH115" s="155"/>
    </row>
    <row r="116" spans="1:34" s="11" customFormat="1" ht="15" customHeight="1">
      <c r="A116" s="168" t="s">
        <v>75</v>
      </c>
      <c r="B116" s="99" t="s">
        <v>246</v>
      </c>
      <c r="C116" s="175">
        <v>78.599999999999994</v>
      </c>
      <c r="D116" s="176">
        <v>82.626800000000003</v>
      </c>
      <c r="E116" s="166">
        <v>0.91400000000000003</v>
      </c>
      <c r="F116" s="83">
        <v>28335.97519991481</v>
      </c>
      <c r="G116" s="84" t="s">
        <v>168</v>
      </c>
      <c r="H116" s="99" t="s">
        <v>8</v>
      </c>
      <c r="I116" s="141">
        <v>51.17169921875</v>
      </c>
      <c r="J116" s="91">
        <v>0.115833907308939</v>
      </c>
      <c r="K116" s="91">
        <v>8.4114542010995503E-4</v>
      </c>
      <c r="L116" s="91">
        <v>5.9983953748542602E-2</v>
      </c>
      <c r="M116" s="91">
        <v>0.31347464636434202</v>
      </c>
      <c r="N116" s="91">
        <v>5.4792558180402302E-2</v>
      </c>
      <c r="O116" s="91">
        <v>4.3407098677581901</v>
      </c>
      <c r="P116" s="177">
        <v>4.8856360787805198</v>
      </c>
      <c r="Q116" s="91">
        <v>0.68825127818486997</v>
      </c>
      <c r="R116" s="91">
        <v>0.18488853458354601</v>
      </c>
      <c r="S116" s="91">
        <v>0.22660505976693199</v>
      </c>
      <c r="T116" s="91">
        <v>0.429459812458174</v>
      </c>
      <c r="U116" s="91">
        <v>5.4792558180402302E-2</v>
      </c>
      <c r="V116" s="91">
        <v>4.7328225885604498</v>
      </c>
      <c r="W116" s="178">
        <v>6.3168198317343798</v>
      </c>
      <c r="X116" s="91">
        <v>0.115833907308939</v>
      </c>
      <c r="Y116" s="91">
        <v>8.4114542010995503E-4</v>
      </c>
      <c r="Z116" s="91">
        <v>8.8572782454946306E-2</v>
      </c>
      <c r="AA116" s="91">
        <v>0.38369892508245801</v>
      </c>
      <c r="AB116" s="91">
        <v>5.4792558180402302E-2</v>
      </c>
      <c r="AC116" s="179">
        <v>0.64373931844685595</v>
      </c>
      <c r="AD116" s="167">
        <v>-5.6730805132875242</v>
      </c>
      <c r="AE116" s="91">
        <v>3.9913591516309377</v>
      </c>
      <c r="AF116" s="91">
        <v>9.8126984801470787</v>
      </c>
      <c r="AG116" s="156">
        <f t="shared" si="5"/>
        <v>43192.447546094882</v>
      </c>
      <c r="AH116" s="155"/>
    </row>
    <row r="117" spans="1:34" s="11" customFormat="1" ht="15" customHeight="1">
      <c r="A117" s="168" t="s">
        <v>94</v>
      </c>
      <c r="B117" s="99" t="s">
        <v>246</v>
      </c>
      <c r="C117" s="175">
        <v>62.5</v>
      </c>
      <c r="D117" s="176">
        <v>75.397999999999996</v>
      </c>
      <c r="E117" s="166">
        <v>0.80700000000000005</v>
      </c>
      <c r="F117" s="83">
        <v>33113.302619278569</v>
      </c>
      <c r="G117" s="84" t="s">
        <v>169</v>
      </c>
      <c r="H117" s="99" t="s">
        <v>8</v>
      </c>
      <c r="I117" s="141">
        <v>4.1373100585937497</v>
      </c>
      <c r="J117" s="86">
        <v>2.1511935697884899E-2</v>
      </c>
      <c r="K117" s="86">
        <v>5.4862966079995204E-3</v>
      </c>
      <c r="L117" s="86">
        <v>1.8639177776481901E-3</v>
      </c>
      <c r="M117" s="86">
        <v>3.32985973999889E-3</v>
      </c>
      <c r="N117" s="86">
        <v>0.18029306824404001</v>
      </c>
      <c r="O117" s="86">
        <v>7.7184604950613798</v>
      </c>
      <c r="P117" s="177">
        <v>7.93094557312895</v>
      </c>
      <c r="Q117" s="86">
        <v>0.670340624555402</v>
      </c>
      <c r="R117" s="86">
        <v>0.27736305033302699</v>
      </c>
      <c r="S117" s="86">
        <v>0.20400116984755001</v>
      </c>
      <c r="T117" s="86">
        <v>8.5871238124615598E-2</v>
      </c>
      <c r="U117" s="86">
        <v>0.18029306824404001</v>
      </c>
      <c r="V117" s="86">
        <v>6.4818608472368604</v>
      </c>
      <c r="W117" s="178">
        <v>7.8997299983414999</v>
      </c>
      <c r="X117" s="86">
        <v>2.1511935697884899E-2</v>
      </c>
      <c r="Y117" s="86">
        <v>5.4862966079995204E-3</v>
      </c>
      <c r="Z117" s="86">
        <v>2.7853173521141402E-3</v>
      </c>
      <c r="AA117" s="86">
        <v>0.29127684684392402</v>
      </c>
      <c r="AB117" s="86">
        <v>0.18029306824404001</v>
      </c>
      <c r="AC117" s="179">
        <v>0.50135346474596298</v>
      </c>
      <c r="AD117" s="167">
        <v>-7.3983765335955365</v>
      </c>
      <c r="AE117" s="86">
        <v>4.9915401205350776</v>
      </c>
      <c r="AF117" s="86">
        <v>15.756807429952264</v>
      </c>
      <c r="AG117" s="158">
        <f t="shared" si="5"/>
        <v>43174.123723577497</v>
      </c>
      <c r="AH117" s="155"/>
    </row>
    <row r="118" spans="1:34" s="11" customFormat="1" ht="15" customHeight="1">
      <c r="A118" s="172" t="s">
        <v>93</v>
      </c>
      <c r="B118" s="89" t="s">
        <v>248</v>
      </c>
      <c r="C118" s="180">
        <v>74</v>
      </c>
      <c r="D118" s="181">
        <v>71.400000000000006</v>
      </c>
      <c r="E118" s="173">
        <v>0.69599999999999995</v>
      </c>
      <c r="F118" s="87">
        <v>1094.1160234110562</v>
      </c>
      <c r="G118" s="88" t="s">
        <v>169</v>
      </c>
      <c r="H118" s="89" t="s">
        <v>47</v>
      </c>
      <c r="I118" s="121">
        <v>6.3040297851562395</v>
      </c>
      <c r="J118" s="90">
        <v>0.42491798800625502</v>
      </c>
      <c r="K118" s="90">
        <v>0.21079116497690301</v>
      </c>
      <c r="L118" s="90">
        <v>3.2156275348025E-3</v>
      </c>
      <c r="M118" s="90">
        <v>1.8190038026543199E-6</v>
      </c>
      <c r="N118" s="90">
        <v>8.3749626656263398E-2</v>
      </c>
      <c r="O118" s="90">
        <v>0.599923418717489</v>
      </c>
      <c r="P118" s="177">
        <v>1.32259964489552</v>
      </c>
      <c r="Q118" s="90">
        <v>0.446365358581639</v>
      </c>
      <c r="R118" s="90">
        <v>0.17517910294150299</v>
      </c>
      <c r="S118" s="90">
        <v>4.5660049836707697E-2</v>
      </c>
      <c r="T118" s="90">
        <v>4.5144499629505598E-3</v>
      </c>
      <c r="U118" s="90">
        <v>8.3749626656263398E-2</v>
      </c>
      <c r="V118" s="90">
        <v>0.78608314071184604</v>
      </c>
      <c r="W118" s="178">
        <v>1.54155172869091</v>
      </c>
      <c r="X118" s="90">
        <v>0.42491798800625502</v>
      </c>
      <c r="Y118" s="90">
        <v>0.54342938716723599</v>
      </c>
      <c r="Z118" s="90">
        <v>0.102162781662331</v>
      </c>
      <c r="AA118" s="90">
        <v>4.7116429207907103E-2</v>
      </c>
      <c r="AB118" s="90">
        <v>8.3749626656263398E-2</v>
      </c>
      <c r="AC118" s="179">
        <v>1.2013762126999901</v>
      </c>
      <c r="AD118" s="167">
        <v>-0.34017551599091989</v>
      </c>
      <c r="AE118" s="90">
        <v>0.97404813876630481</v>
      </c>
      <c r="AF118" s="90">
        <v>1.2831548622278817</v>
      </c>
      <c r="AG118" s="163" t="str">
        <f t="shared" si="5"/>
        <v/>
      </c>
      <c r="AH118" s="155"/>
    </row>
    <row r="119" spans="1:34" s="11" customFormat="1" ht="15" customHeight="1">
      <c r="A119" s="168" t="s">
        <v>74</v>
      </c>
      <c r="B119" s="99" t="s">
        <v>246</v>
      </c>
      <c r="C119" s="175">
        <v>63</v>
      </c>
      <c r="D119" s="176">
        <v>67.61</v>
      </c>
      <c r="E119" s="166">
        <v>0.60899999999999999</v>
      </c>
      <c r="F119" s="92">
        <v>1785.5813301256514</v>
      </c>
      <c r="G119" s="84" t="s">
        <v>168</v>
      </c>
      <c r="H119" s="99" t="s">
        <v>6</v>
      </c>
      <c r="I119" s="141">
        <v>7.0615097656250194</v>
      </c>
      <c r="J119" s="91">
        <v>0.74442655825878301</v>
      </c>
      <c r="K119" s="91">
        <v>8.28405714786625E-2</v>
      </c>
      <c r="L119" s="91">
        <v>0.44890382868129702</v>
      </c>
      <c r="M119" s="91">
        <v>1.41008293316803E-2</v>
      </c>
      <c r="N119" s="91">
        <v>0.15222158888801199</v>
      </c>
      <c r="O119" s="91">
        <v>0.86196163584872298</v>
      </c>
      <c r="P119" s="177">
        <v>2.3044550124871601</v>
      </c>
      <c r="Q119" s="91">
        <v>0.74343750853512602</v>
      </c>
      <c r="R119" s="91">
        <v>0.24281977447367301</v>
      </c>
      <c r="S119" s="91">
        <v>0.36293934938728201</v>
      </c>
      <c r="T119" s="91">
        <v>1.6440942024519799E-2</v>
      </c>
      <c r="U119" s="91">
        <v>0.15222158888801199</v>
      </c>
      <c r="V119" s="91">
        <v>0.32202767100366197</v>
      </c>
      <c r="W119" s="178">
        <v>1.8398868343122701</v>
      </c>
      <c r="X119" s="91">
        <v>0.74442655825878301</v>
      </c>
      <c r="Y119" s="91">
        <v>0.11699467057589</v>
      </c>
      <c r="Z119" s="91">
        <v>0.65227190250284095</v>
      </c>
      <c r="AA119" s="91">
        <v>3.0969913638469501E-2</v>
      </c>
      <c r="AB119" s="91">
        <v>0.15222158888801199</v>
      </c>
      <c r="AC119" s="179">
        <v>1.696884633864</v>
      </c>
      <c r="AD119" s="167">
        <v>-0.14300220044827006</v>
      </c>
      <c r="AE119" s="91">
        <v>1.1625547901816984</v>
      </c>
      <c r="AF119" s="91">
        <v>1.0842733781628029</v>
      </c>
      <c r="AG119" s="156">
        <f t="shared" si="5"/>
        <v>43414.963697094187</v>
      </c>
      <c r="AH119" s="155"/>
    </row>
    <row r="120" spans="1:34" s="11" customFormat="1" ht="15" customHeight="1">
      <c r="A120" s="168" t="s">
        <v>27</v>
      </c>
      <c r="B120" s="99" t="s">
        <v>246</v>
      </c>
      <c r="C120" s="175">
        <v>79.2</v>
      </c>
      <c r="D120" s="176">
        <v>74.782899999999998</v>
      </c>
      <c r="E120" s="166">
        <v>0.86299999999999999</v>
      </c>
      <c r="F120" s="83">
        <v>16252.398615921245</v>
      </c>
      <c r="G120" s="84" t="s">
        <v>305</v>
      </c>
      <c r="H120" s="99" t="s">
        <v>8</v>
      </c>
      <c r="I120" s="141">
        <v>1.9284599609374899</v>
      </c>
      <c r="J120" s="91">
        <v>1.3155457955296199</v>
      </c>
      <c r="K120" s="91">
        <v>0.15750509750384001</v>
      </c>
      <c r="L120" s="91">
        <v>4.2958451279794403</v>
      </c>
      <c r="M120" s="91">
        <v>0.28435025860818203</v>
      </c>
      <c r="N120" s="91">
        <v>9.2116992247150906E-2</v>
      </c>
      <c r="O120" s="91">
        <v>1.4053722636366299</v>
      </c>
      <c r="P120" s="177">
        <v>7.5507355355048702</v>
      </c>
      <c r="Q120" s="91">
        <v>0.79246309671611304</v>
      </c>
      <c r="R120" s="91">
        <v>0.146518151836528</v>
      </c>
      <c r="S120" s="91">
        <v>3.1916485795652201</v>
      </c>
      <c r="T120" s="91">
        <v>0.25642785040817001</v>
      </c>
      <c r="U120" s="91">
        <v>9.2116992247150906E-2</v>
      </c>
      <c r="V120" s="91">
        <v>1.9259991723236101</v>
      </c>
      <c r="W120" s="178">
        <v>6.4051738430967902</v>
      </c>
      <c r="X120" s="91">
        <v>1.3155457955296199</v>
      </c>
      <c r="Y120" s="91">
        <v>0.24005946902462</v>
      </c>
      <c r="Z120" s="91">
        <v>4.4451964614935102</v>
      </c>
      <c r="AA120" s="91">
        <v>2.06275249444696</v>
      </c>
      <c r="AB120" s="91">
        <v>9.2116992247150906E-2</v>
      </c>
      <c r="AC120" s="179">
        <v>8.1556712127418596</v>
      </c>
      <c r="AD120" s="167">
        <v>1.7504973696450694</v>
      </c>
      <c r="AE120" s="91">
        <v>4.0471867042964433</v>
      </c>
      <c r="AF120" s="91">
        <v>0.78536440177845657</v>
      </c>
      <c r="AG120" s="156">
        <f t="shared" si="5"/>
        <v>43191.186103747699</v>
      </c>
      <c r="AH120" s="155"/>
    </row>
    <row r="121" spans="1:34" s="11" customFormat="1" ht="15" customHeight="1">
      <c r="A121" s="168" t="s">
        <v>92</v>
      </c>
      <c r="B121" s="99" t="s">
        <v>246</v>
      </c>
      <c r="C121" s="175">
        <v>66.8</v>
      </c>
      <c r="D121" s="176">
        <v>78.875</v>
      </c>
      <c r="E121" s="166">
        <v>0.747</v>
      </c>
      <c r="F121" s="83">
        <v>6204.862959130629</v>
      </c>
      <c r="G121" s="84" t="s">
        <v>169</v>
      </c>
      <c r="H121" s="99" t="s">
        <v>10</v>
      </c>
      <c r="I121" s="141">
        <v>6.8594101562499894</v>
      </c>
      <c r="J121" s="86">
        <v>0.12567196783640699</v>
      </c>
      <c r="K121" s="86">
        <v>3.0435913844808801E-2</v>
      </c>
      <c r="L121" s="86">
        <v>1.7465350682440901E-3</v>
      </c>
      <c r="M121" s="86">
        <v>3.0024599846689599E-3</v>
      </c>
      <c r="N121" s="86">
        <v>5.3907914935182301E-2</v>
      </c>
      <c r="O121" s="86">
        <v>1.36652591139627</v>
      </c>
      <c r="P121" s="177">
        <v>1.5812907030655801</v>
      </c>
      <c r="Q121" s="86">
        <v>0.58194383364720803</v>
      </c>
      <c r="R121" s="86">
        <v>0.33045324160406497</v>
      </c>
      <c r="S121" s="86">
        <v>0.146353124564089</v>
      </c>
      <c r="T121" s="86">
        <v>4.2287344033899298E-2</v>
      </c>
      <c r="U121" s="86">
        <v>5.3907914935182301E-2</v>
      </c>
      <c r="V121" s="86">
        <v>1.8087717440228701</v>
      </c>
      <c r="W121" s="178">
        <v>2.96371720280731</v>
      </c>
      <c r="X121" s="86">
        <v>0.12567196783640699</v>
      </c>
      <c r="Y121" s="86">
        <v>3.0435913844808801E-2</v>
      </c>
      <c r="Z121" s="86">
        <v>3.82042536976029E-2</v>
      </c>
      <c r="AA121" s="86">
        <v>4.9378278857785899E-3</v>
      </c>
      <c r="AB121" s="86">
        <v>5.3907914935182301E-2</v>
      </c>
      <c r="AC121" s="179">
        <v>0.25315787819977897</v>
      </c>
      <c r="AD121" s="167">
        <v>-2.710559324607531</v>
      </c>
      <c r="AE121" s="86">
        <v>1.8726606259756335</v>
      </c>
      <c r="AF121" s="86">
        <v>11.706991794537396</v>
      </c>
      <c r="AG121" s="158">
        <f t="shared" si="5"/>
        <v>43295.909849086958</v>
      </c>
      <c r="AH121" s="155"/>
    </row>
    <row r="122" spans="1:34" s="11" customFormat="1" ht="15" customHeight="1">
      <c r="A122" s="168" t="s">
        <v>124</v>
      </c>
      <c r="B122" s="99" t="s">
        <v>246</v>
      </c>
      <c r="C122" s="175">
        <v>54.6</v>
      </c>
      <c r="D122" s="176">
        <v>53.704999999999998</v>
      </c>
      <c r="E122" s="166">
        <v>0.52200000000000002</v>
      </c>
      <c r="F122" s="83">
        <v>1374.5143751765984</v>
      </c>
      <c r="G122" s="84" t="s">
        <v>167</v>
      </c>
      <c r="H122" s="99" t="s">
        <v>6</v>
      </c>
      <c r="I122" s="141">
        <v>2.1083300781249901</v>
      </c>
      <c r="J122" s="86">
        <v>6.8916129867366699E-2</v>
      </c>
      <c r="K122" s="86">
        <v>0.42677827601490298</v>
      </c>
      <c r="L122" s="86">
        <v>0.38739754679308802</v>
      </c>
      <c r="M122" s="86">
        <v>3.5649392808175002E-5</v>
      </c>
      <c r="N122" s="86">
        <v>8.0829728547532793E-3</v>
      </c>
      <c r="O122" s="86">
        <v>0.40979566043811699</v>
      </c>
      <c r="P122" s="177">
        <v>1.3010062353610401</v>
      </c>
      <c r="Q122" s="86">
        <v>0.25351515650163697</v>
      </c>
      <c r="R122" s="86">
        <v>0.25498370767419398</v>
      </c>
      <c r="S122" s="86">
        <v>0.42346413643222902</v>
      </c>
      <c r="T122" s="86">
        <v>8.0534500042680496E-3</v>
      </c>
      <c r="U122" s="86">
        <v>8.0829728547532793E-3</v>
      </c>
      <c r="V122" s="86">
        <v>0.596044203040207</v>
      </c>
      <c r="W122" s="178">
        <v>1.5441436265072901</v>
      </c>
      <c r="X122" s="86">
        <v>6.8916129867366796E-2</v>
      </c>
      <c r="Y122" s="86">
        <v>0.71801832263538401</v>
      </c>
      <c r="Z122" s="86">
        <v>1.8150459964832301E-3</v>
      </c>
      <c r="AA122" s="86">
        <v>0</v>
      </c>
      <c r="AB122" s="86">
        <v>8.0829728547532793E-3</v>
      </c>
      <c r="AC122" s="179">
        <v>0.79683247135398705</v>
      </c>
      <c r="AD122" s="167">
        <v>-0.74731115515330304</v>
      </c>
      <c r="AE122" s="86">
        <v>0.97568586080762842</v>
      </c>
      <c r="AF122" s="86">
        <v>1.9378522864203354</v>
      </c>
      <c r="AG122" s="158" t="str">
        <f t="shared" si="5"/>
        <v/>
      </c>
      <c r="AH122" s="155"/>
    </row>
    <row r="123" spans="1:34" s="11" customFormat="1" ht="15" customHeight="1">
      <c r="A123" s="172" t="s">
        <v>123</v>
      </c>
      <c r="B123" s="89" t="s">
        <v>248</v>
      </c>
      <c r="C123" s="180">
        <v>48.6</v>
      </c>
      <c r="D123" s="181">
        <v>63.73</v>
      </c>
      <c r="E123" s="173">
        <v>0.48</v>
      </c>
      <c r="F123" s="87">
        <v>541.27124338007127</v>
      </c>
      <c r="G123" s="88" t="s">
        <v>167</v>
      </c>
      <c r="H123" s="89" t="s">
        <v>47</v>
      </c>
      <c r="I123" s="121">
        <v>4.8189702148437394</v>
      </c>
      <c r="J123" s="90">
        <v>0.139432726634208</v>
      </c>
      <c r="K123" s="90">
        <v>2.1531830120574202E-2</v>
      </c>
      <c r="L123" s="90">
        <v>0.78412676149384697</v>
      </c>
      <c r="M123" s="90">
        <v>4.3241232742405503E-2</v>
      </c>
      <c r="N123" s="90">
        <v>3.4709585772209298E-2</v>
      </c>
      <c r="O123" s="90">
        <v>7.1189094870654807E-2</v>
      </c>
      <c r="P123" s="177">
        <v>1.0942312316339</v>
      </c>
      <c r="Q123" s="90">
        <v>0.28864522410515098</v>
      </c>
      <c r="R123" s="90">
        <v>3.3543217511129403E-2</v>
      </c>
      <c r="S123" s="90">
        <v>0.76135551740560803</v>
      </c>
      <c r="T123" s="90">
        <v>5.1751398906645603E-2</v>
      </c>
      <c r="U123" s="90">
        <v>3.4709585772209298E-2</v>
      </c>
      <c r="V123" s="90">
        <v>7.2956738479446004E-2</v>
      </c>
      <c r="W123" s="178">
        <v>1.2429616821801901</v>
      </c>
      <c r="X123" s="90">
        <v>0.139432726634208</v>
      </c>
      <c r="Y123" s="90">
        <v>0.33355456631482</v>
      </c>
      <c r="Z123" s="90">
        <v>2.2018896763845999</v>
      </c>
      <c r="AA123" s="90">
        <v>0.27912738061264902</v>
      </c>
      <c r="AB123" s="90">
        <v>3.4709585772209298E-2</v>
      </c>
      <c r="AC123" s="179">
        <v>2.9887139357184802</v>
      </c>
      <c r="AD123" s="167">
        <v>1.7457522535382901</v>
      </c>
      <c r="AE123" s="90">
        <v>0.78538039986084873</v>
      </c>
      <c r="AF123" s="90">
        <v>0.41588512949513345</v>
      </c>
      <c r="AG123" s="163" t="str">
        <f t="shared" si="5"/>
        <v/>
      </c>
      <c r="AH123" s="155"/>
    </row>
    <row r="124" spans="1:34" s="11" customFormat="1" ht="15" customHeight="1">
      <c r="A124" s="168" t="s">
        <v>122</v>
      </c>
      <c r="B124" s="99" t="s">
        <v>246</v>
      </c>
      <c r="C124" s="175" t="s">
        <v>292</v>
      </c>
      <c r="D124" s="176">
        <v>72.724000000000004</v>
      </c>
      <c r="E124" s="166">
        <v>0.72099999999999997</v>
      </c>
      <c r="F124" s="83">
        <v>8038.5890864181683</v>
      </c>
      <c r="G124" s="84" t="s">
        <v>167</v>
      </c>
      <c r="H124" s="99" t="s">
        <v>10</v>
      </c>
      <c r="I124" s="141">
        <v>6.6785600585937503</v>
      </c>
      <c r="J124" s="86">
        <v>0.121274473835355</v>
      </c>
      <c r="K124" s="86">
        <v>0.20992052036789799</v>
      </c>
      <c r="L124" s="86">
        <v>7.0868844056031097E-2</v>
      </c>
      <c r="M124" s="86">
        <v>4.3447571346399101E-2</v>
      </c>
      <c r="N124" s="86">
        <v>1.5264197466320399E-2</v>
      </c>
      <c r="O124" s="86">
        <v>2.4594711788796499</v>
      </c>
      <c r="P124" s="177">
        <v>2.9202467859516599</v>
      </c>
      <c r="Q124" s="86">
        <v>0.72675126661359701</v>
      </c>
      <c r="R124" s="86">
        <v>0.23781895006797299</v>
      </c>
      <c r="S124" s="86">
        <v>9.6128303866727202E-2</v>
      </c>
      <c r="T124" s="86">
        <v>9.2637547273712706E-2</v>
      </c>
      <c r="U124" s="86">
        <v>1.5264197466320399E-2</v>
      </c>
      <c r="V124" s="86">
        <v>2.1125343420136198</v>
      </c>
      <c r="W124" s="178">
        <v>3.2811346073019498</v>
      </c>
      <c r="X124" s="86">
        <v>0.121274473835355</v>
      </c>
      <c r="Y124" s="86">
        <v>0.20992052036789799</v>
      </c>
      <c r="Z124" s="86">
        <v>1.8009528965933101E-2</v>
      </c>
      <c r="AA124" s="86">
        <v>0.23478215018367399</v>
      </c>
      <c r="AB124" s="86">
        <v>1.5264197466320399E-2</v>
      </c>
      <c r="AC124" s="179">
        <v>0.59925087081918005</v>
      </c>
      <c r="AD124" s="167">
        <v>-2.6818837364827699</v>
      </c>
      <c r="AE124" s="86">
        <v>2.0732246591544565</v>
      </c>
      <c r="AF124" s="86">
        <v>5.4753939745078988</v>
      </c>
      <c r="AG124" s="158">
        <f t="shared" si="5"/>
        <v>43277.054243995372</v>
      </c>
      <c r="AH124" s="155"/>
    </row>
    <row r="125" spans="1:34" s="11" customFormat="1" ht="15" customHeight="1">
      <c r="A125" s="168" t="s">
        <v>26</v>
      </c>
      <c r="B125" s="99" t="s">
        <v>246</v>
      </c>
      <c r="C125" s="175">
        <v>76.7</v>
      </c>
      <c r="D125" s="176">
        <v>75.680499999999995</v>
      </c>
      <c r="E125" s="166">
        <v>0.876</v>
      </c>
      <c r="F125" s="83">
        <v>17744.050829526059</v>
      </c>
      <c r="G125" s="84" t="s">
        <v>305</v>
      </c>
      <c r="H125" s="99" t="s">
        <v>10</v>
      </c>
      <c r="I125" s="141">
        <v>2.8012600097656302</v>
      </c>
      <c r="J125" s="86">
        <v>1.8571918416997399</v>
      </c>
      <c r="K125" s="86">
        <v>0.14505248136767701</v>
      </c>
      <c r="L125" s="86">
        <v>1.52280527741787</v>
      </c>
      <c r="M125" s="86">
        <v>0.134357921362977</v>
      </c>
      <c r="N125" s="86">
        <v>0.123577088845067</v>
      </c>
      <c r="O125" s="86">
        <v>1.6322634231342901</v>
      </c>
      <c r="P125" s="177">
        <v>5.4152480338276296</v>
      </c>
      <c r="Q125" s="86">
        <v>0.84684965736537199</v>
      </c>
      <c r="R125" s="86">
        <v>0.33986690753805598</v>
      </c>
      <c r="S125" s="86">
        <v>1.35188958064444</v>
      </c>
      <c r="T125" s="86">
        <v>0.20865524716740599</v>
      </c>
      <c r="U125" s="86">
        <v>0.123577088845067</v>
      </c>
      <c r="V125" s="86">
        <v>3.1299461179057402</v>
      </c>
      <c r="W125" s="178">
        <v>6.0007845994660798</v>
      </c>
      <c r="X125" s="86">
        <v>1.8571918416997399</v>
      </c>
      <c r="Y125" s="86">
        <v>0.146038294351858</v>
      </c>
      <c r="Z125" s="86">
        <v>2.3022039181301901</v>
      </c>
      <c r="AA125" s="86">
        <v>0.32090809154009597</v>
      </c>
      <c r="AB125" s="86">
        <v>0.123577088845067</v>
      </c>
      <c r="AC125" s="179">
        <v>4.7499192345669501</v>
      </c>
      <c r="AD125" s="167">
        <v>-1.2508653648991297</v>
      </c>
      <c r="AE125" s="86">
        <v>3.7916684607211182</v>
      </c>
      <c r="AF125" s="86">
        <v>1.2633445545339195</v>
      </c>
      <c r="AG125" s="158">
        <f t="shared" si="5"/>
        <v>43197.263690715874</v>
      </c>
      <c r="AH125" s="155"/>
    </row>
    <row r="126" spans="1:34" s="11" customFormat="1" ht="15" customHeight="1">
      <c r="A126" s="168" t="s">
        <v>231</v>
      </c>
      <c r="B126" s="99" t="s">
        <v>246</v>
      </c>
      <c r="C126" s="175">
        <v>74.2</v>
      </c>
      <c r="D126" s="176">
        <v>82.295100000000005</v>
      </c>
      <c r="E126" s="166">
        <v>0.91300000000000003</v>
      </c>
      <c r="F126" s="83">
        <v>111380.64947802795</v>
      </c>
      <c r="G126" s="84" t="s">
        <v>305</v>
      </c>
      <c r="H126" s="99" t="s">
        <v>8</v>
      </c>
      <c r="I126" s="141">
        <v>0.60424499511718599</v>
      </c>
      <c r="J126" s="86">
        <v>0.296401959170984</v>
      </c>
      <c r="K126" s="86">
        <v>7.2450154435517902E-2</v>
      </c>
      <c r="L126" s="86">
        <v>0.47008610403247503</v>
      </c>
      <c r="M126" s="86">
        <v>0</v>
      </c>
      <c r="N126" s="86">
        <v>8.4863256857731995E-2</v>
      </c>
      <c r="O126" s="86">
        <v>5.3401209144663904</v>
      </c>
      <c r="P126" s="177">
        <v>6.2639223889630999</v>
      </c>
      <c r="Q126" s="86">
        <v>0.84274033825369099</v>
      </c>
      <c r="R126" s="86">
        <v>0.60076202645709897</v>
      </c>
      <c r="S126" s="86">
        <v>1.5889262882728299</v>
      </c>
      <c r="T126" s="86">
        <v>0.13749071616990399</v>
      </c>
      <c r="U126" s="86">
        <v>8.4863256857731995E-2</v>
      </c>
      <c r="V126" s="86">
        <v>9.6955763864178195</v>
      </c>
      <c r="W126" s="178">
        <v>12.9503590124291</v>
      </c>
      <c r="X126" s="86">
        <v>0.296401959170984</v>
      </c>
      <c r="Y126" s="86">
        <v>7.2450154435517902E-2</v>
      </c>
      <c r="Z126" s="86">
        <v>0.75340271506512202</v>
      </c>
      <c r="AA126" s="86">
        <v>6.0321654672594496E-4</v>
      </c>
      <c r="AB126" s="86">
        <v>8.4863256857731995E-2</v>
      </c>
      <c r="AC126" s="179">
        <v>1.20772130207608</v>
      </c>
      <c r="AD126" s="167">
        <v>-11.742637710353019</v>
      </c>
      <c r="AE126" s="86">
        <v>8.1828412615930066</v>
      </c>
      <c r="AF126" s="86">
        <v>10.722969769736906</v>
      </c>
      <c r="AG126" s="158">
        <f t="shared" si="5"/>
        <v>43145.605533497655</v>
      </c>
      <c r="AH126" s="155"/>
    </row>
    <row r="127" spans="1:34" s="11" customFormat="1" ht="15" customHeight="1">
      <c r="A127" s="168" t="s">
        <v>121</v>
      </c>
      <c r="B127" s="99" t="s">
        <v>246</v>
      </c>
      <c r="C127" s="175">
        <v>49</v>
      </c>
      <c r="D127" s="176">
        <v>66.680999999999997</v>
      </c>
      <c r="E127" s="166">
        <v>0.52700000000000002</v>
      </c>
      <c r="F127" s="83">
        <v>490.0979585607875</v>
      </c>
      <c r="G127" s="84" t="s">
        <v>167</v>
      </c>
      <c r="H127" s="99" t="s">
        <v>47</v>
      </c>
      <c r="I127" s="141">
        <v>26.262300781250001</v>
      </c>
      <c r="J127" s="86">
        <v>0.20861551461462599</v>
      </c>
      <c r="K127" s="86">
        <v>0.31562708572210202</v>
      </c>
      <c r="L127" s="86">
        <v>0.215441627435248</v>
      </c>
      <c r="M127" s="86">
        <v>2.0234246166024799E-2</v>
      </c>
      <c r="N127" s="86">
        <v>6.1678335022036797E-2</v>
      </c>
      <c r="O127" s="86">
        <v>4.2488127813956202E-2</v>
      </c>
      <c r="P127" s="177">
        <v>0.864084936773995</v>
      </c>
      <c r="Q127" s="86">
        <v>0.24484267632704301</v>
      </c>
      <c r="R127" s="86">
        <v>0.31368012689781899</v>
      </c>
      <c r="S127" s="86">
        <v>0.218091230119559</v>
      </c>
      <c r="T127" s="86">
        <v>1.84894695187581E-2</v>
      </c>
      <c r="U127" s="86">
        <v>6.1678335022036797E-2</v>
      </c>
      <c r="V127" s="86">
        <v>9.4271232245621298E-2</v>
      </c>
      <c r="W127" s="178">
        <v>0.95105307013083695</v>
      </c>
      <c r="X127" s="86">
        <v>0.20861551461462599</v>
      </c>
      <c r="Y127" s="86">
        <v>1.1039920710564799</v>
      </c>
      <c r="Z127" s="86">
        <v>0.65547804305895796</v>
      </c>
      <c r="AA127" s="86">
        <v>0.18054509822097001</v>
      </c>
      <c r="AB127" s="86">
        <v>6.1678335022036797E-2</v>
      </c>
      <c r="AC127" s="179">
        <v>2.2103090619730699</v>
      </c>
      <c r="AD127" s="167">
        <v>1.2592559918422328</v>
      </c>
      <c r="AE127" s="86">
        <v>0.6009344062787948</v>
      </c>
      <c r="AF127" s="86">
        <v>0.43028058224665799</v>
      </c>
      <c r="AG127" s="158" t="str">
        <f t="shared" si="5"/>
        <v/>
      </c>
      <c r="AH127" s="155"/>
    </row>
    <row r="128" spans="1:34" s="11" customFormat="1" ht="15" customHeight="1">
      <c r="A128" s="172" t="s">
        <v>120</v>
      </c>
      <c r="B128" s="89" t="s">
        <v>246</v>
      </c>
      <c r="C128" s="180">
        <v>51.4</v>
      </c>
      <c r="D128" s="181">
        <v>63.798000000000002</v>
      </c>
      <c r="E128" s="173">
        <v>0.47799999999999998</v>
      </c>
      <c r="F128" s="87">
        <v>515.1098153814952</v>
      </c>
      <c r="G128" s="88" t="s">
        <v>167</v>
      </c>
      <c r="H128" s="89" t="s">
        <v>47</v>
      </c>
      <c r="I128" s="121">
        <v>18.143199218749999</v>
      </c>
      <c r="J128" s="90">
        <v>0.48007080666004498</v>
      </c>
      <c r="K128" s="90">
        <v>6.5684686019602506E-2</v>
      </c>
      <c r="L128" s="90">
        <v>0.177599713309605</v>
      </c>
      <c r="M128" s="90">
        <v>1.9708020121078501E-2</v>
      </c>
      <c r="N128" s="90">
        <v>6.6612353580006597E-2</v>
      </c>
      <c r="O128" s="90">
        <v>2.9391953754904901E-2</v>
      </c>
      <c r="P128" s="177">
        <v>0.83906753344524299</v>
      </c>
      <c r="Q128" s="90">
        <v>0.46446129451761398</v>
      </c>
      <c r="R128" s="90">
        <v>6.6385114678095505E-2</v>
      </c>
      <c r="S128" s="90">
        <v>0.178200549870146</v>
      </c>
      <c r="T128" s="90">
        <v>2.1052640214184098E-2</v>
      </c>
      <c r="U128" s="90">
        <v>6.6612353580006597E-2</v>
      </c>
      <c r="V128" s="90">
        <v>8.3661144660309605E-2</v>
      </c>
      <c r="W128" s="178">
        <v>0.88037309752035697</v>
      </c>
      <c r="X128" s="90">
        <v>0.48007080666004498</v>
      </c>
      <c r="Y128" s="90">
        <v>6.5684686019602506E-2</v>
      </c>
      <c r="Z128" s="90">
        <v>1.4172085455197801E-2</v>
      </c>
      <c r="AA128" s="90">
        <v>4.8616960622331298E-2</v>
      </c>
      <c r="AB128" s="90">
        <v>6.6612353580006597E-2</v>
      </c>
      <c r="AC128" s="179">
        <v>0.67515689233718301</v>
      </c>
      <c r="AD128" s="167">
        <v>-0.20521620518317396</v>
      </c>
      <c r="AE128" s="90">
        <v>0.55627440915514625</v>
      </c>
      <c r="AF128" s="90">
        <v>1.3039533588597154</v>
      </c>
      <c r="AG128" s="163" t="str">
        <f t="shared" si="5"/>
        <v/>
      </c>
      <c r="AH128" s="155"/>
    </row>
    <row r="129" spans="1:34" s="11" customFormat="1" ht="15" customHeight="1">
      <c r="A129" s="168" t="s">
        <v>73</v>
      </c>
      <c r="B129" s="99" t="s">
        <v>246</v>
      </c>
      <c r="C129" s="175">
        <v>70.900000000000006</v>
      </c>
      <c r="D129" s="176">
        <v>75.997</v>
      </c>
      <c r="E129" s="166">
        <v>0.80500000000000005</v>
      </c>
      <c r="F129" s="83">
        <v>12116.214158842971</v>
      </c>
      <c r="G129" s="84" t="s">
        <v>168</v>
      </c>
      <c r="H129" s="99" t="s">
        <v>10</v>
      </c>
      <c r="I129" s="122">
        <v>31.527999999999899</v>
      </c>
      <c r="J129" s="85">
        <v>0.72196571004347598</v>
      </c>
      <c r="K129" s="85">
        <v>1.9673135500233498E-3</v>
      </c>
      <c r="L129" s="85">
        <v>0.35623178999416499</v>
      </c>
      <c r="M129" s="85">
        <v>0.41117194662969198</v>
      </c>
      <c r="N129" s="85">
        <v>7.0183455171667103E-2</v>
      </c>
      <c r="O129" s="85">
        <v>2.64920317782693</v>
      </c>
      <c r="P129" s="177">
        <v>4.2107233932159502</v>
      </c>
      <c r="Q129" s="86">
        <v>0.70831165278224095</v>
      </c>
      <c r="R129" s="86">
        <v>0.133881272267589</v>
      </c>
      <c r="S129" s="86">
        <v>0.36009474466407199</v>
      </c>
      <c r="T129" s="86">
        <v>0.43248018016163098</v>
      </c>
      <c r="U129" s="86">
        <v>7.0183455171667103E-2</v>
      </c>
      <c r="V129" s="86">
        <v>2.5545031330091001</v>
      </c>
      <c r="W129" s="178">
        <v>4.2594544380563004</v>
      </c>
      <c r="X129" s="86">
        <v>0.72196571004347598</v>
      </c>
      <c r="Y129" s="86">
        <v>1.6963766975081399E-2</v>
      </c>
      <c r="Z129" s="86">
        <v>0.572719425809462</v>
      </c>
      <c r="AA129" s="86">
        <v>0.77930137838852898</v>
      </c>
      <c r="AB129" s="86">
        <v>7.0183455171667103E-2</v>
      </c>
      <c r="AC129" s="179">
        <v>2.1611337363882202</v>
      </c>
      <c r="AD129" s="167">
        <v>-2.0983207016680803</v>
      </c>
      <c r="AE129" s="86">
        <v>2.691387898524745</v>
      </c>
      <c r="AF129" s="86">
        <v>1.9709351468340337</v>
      </c>
      <c r="AG129" s="158">
        <f t="shared" si="5"/>
        <v>43236.617760710033</v>
      </c>
      <c r="AH129" s="155"/>
    </row>
    <row r="130" spans="1:34" s="11" customFormat="1" ht="15" customHeight="1">
      <c r="A130" s="168" t="s">
        <v>119</v>
      </c>
      <c r="B130" s="99" t="s">
        <v>246</v>
      </c>
      <c r="C130" s="175">
        <v>52.2</v>
      </c>
      <c r="D130" s="176">
        <v>58.893000000000001</v>
      </c>
      <c r="E130" s="166">
        <v>0.43099999999999999</v>
      </c>
      <c r="F130" s="92">
        <v>778.72597893769534</v>
      </c>
      <c r="G130" s="84" t="s">
        <v>167</v>
      </c>
      <c r="H130" s="99" t="s">
        <v>47</v>
      </c>
      <c r="I130" s="141">
        <v>19.077699218749999</v>
      </c>
      <c r="J130" s="91">
        <v>0.67191335473751002</v>
      </c>
      <c r="K130" s="91">
        <v>0.55331859854187204</v>
      </c>
      <c r="L130" s="91">
        <v>0.14403863206425099</v>
      </c>
      <c r="M130" s="91">
        <v>1.1621538803378399E-2</v>
      </c>
      <c r="N130" s="91">
        <v>9.7459728769720602E-2</v>
      </c>
      <c r="O130" s="91">
        <v>9.3360576040960694E-2</v>
      </c>
      <c r="P130" s="177">
        <v>1.57171242895769</v>
      </c>
      <c r="Q130" s="91">
        <v>0.68803259252118998</v>
      </c>
      <c r="R130" s="91">
        <v>0.476009490762902</v>
      </c>
      <c r="S130" s="91">
        <v>0.14343737371717899</v>
      </c>
      <c r="T130" s="91">
        <v>3.2710062077962801E-2</v>
      </c>
      <c r="U130" s="91">
        <v>9.7459728769720602E-2</v>
      </c>
      <c r="V130" s="91">
        <v>0.19138534869302701</v>
      </c>
      <c r="W130" s="178">
        <v>1.6290345965419799</v>
      </c>
      <c r="X130" s="91">
        <v>0.67191335473751002</v>
      </c>
      <c r="Y130" s="91">
        <v>0.55331859854187204</v>
      </c>
      <c r="Z130" s="91">
        <v>0.51435981917366402</v>
      </c>
      <c r="AA130" s="91">
        <v>3.8211167410878898E-2</v>
      </c>
      <c r="AB130" s="91">
        <v>9.7459728769720602E-2</v>
      </c>
      <c r="AC130" s="179">
        <v>1.87526266863365</v>
      </c>
      <c r="AD130" s="167">
        <v>0.24622807209167008</v>
      </c>
      <c r="AE130" s="91">
        <v>1.0293252488485178</v>
      </c>
      <c r="AF130" s="91">
        <v>0.86869675581443939</v>
      </c>
      <c r="AG130" s="156">
        <f t="shared" si="5"/>
        <v>43455.601230668653</v>
      </c>
      <c r="AH130" s="155"/>
    </row>
    <row r="131" spans="1:34" s="11" customFormat="1" ht="15" customHeight="1">
      <c r="A131" s="168" t="s">
        <v>235</v>
      </c>
      <c r="B131" s="99" t="s">
        <v>247</v>
      </c>
      <c r="C131" s="175">
        <v>75.7</v>
      </c>
      <c r="D131" s="176">
        <v>82.448800000000006</v>
      </c>
      <c r="E131" s="166">
        <v>0.89400000000000002</v>
      </c>
      <c r="F131" s="83">
        <v>31603.559828414331</v>
      </c>
      <c r="G131" s="84" t="s">
        <v>305</v>
      </c>
      <c r="H131" s="99" t="s">
        <v>8</v>
      </c>
      <c r="I131" s="141">
        <v>0.43924798583984398</v>
      </c>
      <c r="J131" s="91">
        <v>2.0377594205828301E-2</v>
      </c>
      <c r="K131" s="91">
        <v>4.9516017151161797E-3</v>
      </c>
      <c r="L131" s="91">
        <v>0</v>
      </c>
      <c r="M131" s="91">
        <v>0.113639397192875</v>
      </c>
      <c r="N131" s="91">
        <v>1.1732554239719299E-2</v>
      </c>
      <c r="O131" s="91">
        <v>1.2060557497614599</v>
      </c>
      <c r="P131" s="177">
        <v>1.3567568971149999</v>
      </c>
      <c r="Q131" s="91">
        <v>0.63465051264894501</v>
      </c>
      <c r="R131" s="91">
        <v>0.37087520544884101</v>
      </c>
      <c r="S131" s="91">
        <v>0.24410765028124601</v>
      </c>
      <c r="T131" s="91">
        <v>1.1612257161025299</v>
      </c>
      <c r="U131" s="91">
        <v>1.1732554239719299E-2</v>
      </c>
      <c r="V131" s="91">
        <v>3.02863694152957</v>
      </c>
      <c r="W131" s="178">
        <v>5.4512285802508504</v>
      </c>
      <c r="X131" s="91">
        <v>2.0377594205828301E-2</v>
      </c>
      <c r="Y131" s="91">
        <v>4.9516017151161797E-3</v>
      </c>
      <c r="Z131" s="91">
        <v>6.6550509974738195E-4</v>
      </c>
      <c r="AA131" s="91">
        <v>0.44764281748214901</v>
      </c>
      <c r="AB131" s="91">
        <v>1.1732554239719299E-2</v>
      </c>
      <c r="AC131" s="179">
        <v>0.48537007274256</v>
      </c>
      <c r="AD131" s="167">
        <v>-4.9658585075082904</v>
      </c>
      <c r="AE131" s="91">
        <v>3.4444248310058914</v>
      </c>
      <c r="AF131" s="91">
        <v>11.231076834731381</v>
      </c>
      <c r="AG131" s="156">
        <f t="shared" si="5"/>
        <v>43206.96834534299</v>
      </c>
      <c r="AH131" s="155"/>
    </row>
    <row r="132" spans="1:34" s="11" customFormat="1" ht="15" customHeight="1">
      <c r="A132" s="168" t="s">
        <v>245</v>
      </c>
      <c r="B132" s="99" t="s">
        <v>247</v>
      </c>
      <c r="C132" s="175" t="s">
        <v>291</v>
      </c>
      <c r="D132" s="176" t="s">
        <v>291</v>
      </c>
      <c r="E132" s="166" t="s">
        <v>291</v>
      </c>
      <c r="F132" s="83" t="s">
        <v>291</v>
      </c>
      <c r="G132" s="84" t="s">
        <v>263</v>
      </c>
      <c r="H132" s="99"/>
      <c r="I132" s="141">
        <v>0.37567300415038901</v>
      </c>
      <c r="J132" s="86">
        <v>0.13736144896571501</v>
      </c>
      <c r="K132" s="86">
        <v>1.8900498321116298E-2</v>
      </c>
      <c r="L132" s="86">
        <v>1.00393416687087E-2</v>
      </c>
      <c r="M132" s="86">
        <v>2.0756918941306299E-2</v>
      </c>
      <c r="N132" s="86">
        <v>4.0870382267170699E-2</v>
      </c>
      <c r="O132" s="86">
        <v>1.80125211754842</v>
      </c>
      <c r="P132" s="177">
        <v>2.0291807077124302</v>
      </c>
      <c r="Q132" s="86">
        <v>0.13736144896571501</v>
      </c>
      <c r="R132" s="86">
        <v>1.8900498321116298E-2</v>
      </c>
      <c r="S132" s="86">
        <v>0.11484329012512801</v>
      </c>
      <c r="T132" s="86">
        <v>2.0756918941306299E-2</v>
      </c>
      <c r="U132" s="86">
        <v>4.0870382267170699E-2</v>
      </c>
      <c r="V132" s="86">
        <v>3.16116364367159</v>
      </c>
      <c r="W132" s="178">
        <v>3.49389618229202</v>
      </c>
      <c r="X132" s="86">
        <v>0.13736144896571501</v>
      </c>
      <c r="Y132" s="86">
        <v>1.8900498321116298E-2</v>
      </c>
      <c r="Z132" s="86">
        <v>0.114839263363442</v>
      </c>
      <c r="AA132" s="86">
        <v>9.6093693889775497E-2</v>
      </c>
      <c r="AB132" s="86">
        <v>4.0870382267170699E-2</v>
      </c>
      <c r="AC132" s="179">
        <v>0.40806528680721899</v>
      </c>
      <c r="AD132" s="167">
        <v>-3.0858308954848011</v>
      </c>
      <c r="AE132" s="86">
        <v>2.2076606383454074</v>
      </c>
      <c r="AF132" s="86">
        <v>8.5621009560233201</v>
      </c>
      <c r="AG132" s="158">
        <f t="shared" si="5"/>
        <v>43266.333382160388</v>
      </c>
      <c r="AH132" s="155"/>
    </row>
    <row r="133" spans="1:34" s="11" customFormat="1" ht="15" customHeight="1">
      <c r="A133" s="172" t="s">
        <v>118</v>
      </c>
      <c r="B133" s="89" t="s">
        <v>248</v>
      </c>
      <c r="C133" s="180">
        <v>55.5</v>
      </c>
      <c r="D133" s="181">
        <v>64.703999999999994</v>
      </c>
      <c r="E133" s="173">
        <v>0.54200000000000004</v>
      </c>
      <c r="F133" s="87">
        <v>1703.8636616918193</v>
      </c>
      <c r="G133" s="88" t="s">
        <v>167</v>
      </c>
      <c r="H133" s="89" t="s">
        <v>6</v>
      </c>
      <c r="I133" s="121">
        <v>4.4033100585937692</v>
      </c>
      <c r="J133" s="90">
        <v>0.109650545621247</v>
      </c>
      <c r="K133" s="90">
        <v>1.43971386424286</v>
      </c>
      <c r="L133" s="90">
        <v>0.19079685638577401</v>
      </c>
      <c r="M133" s="90">
        <v>0.40613903354826603</v>
      </c>
      <c r="N133" s="90">
        <v>5.8063032410782797E-2</v>
      </c>
      <c r="O133" s="90">
        <v>0.27984231177072899</v>
      </c>
      <c r="P133" s="177">
        <v>2.48420564397966</v>
      </c>
      <c r="Q133" s="90">
        <v>0.45295272965686401</v>
      </c>
      <c r="R133" s="90">
        <v>1.30622971380842</v>
      </c>
      <c r="S133" s="90">
        <v>0.196751741353652</v>
      </c>
      <c r="T133" s="90">
        <v>7.9472204787621195E-2</v>
      </c>
      <c r="U133" s="90">
        <v>5.8063032410782797E-2</v>
      </c>
      <c r="V133" s="90">
        <v>0.42316580442930501</v>
      </c>
      <c r="W133" s="178">
        <v>2.5166352264466401</v>
      </c>
      <c r="X133" s="90">
        <v>0.109650545621247</v>
      </c>
      <c r="Y133" s="90">
        <v>2.5121450994261201</v>
      </c>
      <c r="Z133" s="90">
        <v>5.4254461586778997E-2</v>
      </c>
      <c r="AA133" s="90">
        <v>1.1868685951092599</v>
      </c>
      <c r="AB133" s="90">
        <v>5.8063032410782797E-2</v>
      </c>
      <c r="AC133" s="179">
        <v>3.9209817341541902</v>
      </c>
      <c r="AD133" s="167">
        <v>1.4043465077075501</v>
      </c>
      <c r="AE133" s="90">
        <v>1.5901664619167459</v>
      </c>
      <c r="AF133" s="90">
        <v>0.64183803880675638</v>
      </c>
      <c r="AG133" s="163">
        <f t="shared" si="5"/>
        <v>43330.535717638035</v>
      </c>
      <c r="AH133" s="155"/>
    </row>
    <row r="134" spans="1:34" s="11" customFormat="1" ht="15" customHeight="1">
      <c r="A134" s="168" t="s">
        <v>117</v>
      </c>
      <c r="B134" s="99" t="s">
        <v>247</v>
      </c>
      <c r="C134" s="175">
        <v>66.7</v>
      </c>
      <c r="D134" s="176">
        <v>74.416300000000007</v>
      </c>
      <c r="E134" s="166">
        <v>0.80100000000000005</v>
      </c>
      <c r="F134" s="92">
        <v>10561.400120607126</v>
      </c>
      <c r="G134" s="84" t="s">
        <v>167</v>
      </c>
      <c r="H134" s="99" t="s">
        <v>10</v>
      </c>
      <c r="I134" s="141">
        <v>1.26718994140624</v>
      </c>
      <c r="J134" s="91">
        <v>0.110125710104799</v>
      </c>
      <c r="K134" s="91">
        <v>2.5030560176956202E-3</v>
      </c>
      <c r="L134" s="91">
        <v>2.2755431679832602E-3</v>
      </c>
      <c r="M134" s="91">
        <v>0.53720525840744904</v>
      </c>
      <c r="N134" s="91">
        <v>0</v>
      </c>
      <c r="O134" s="91">
        <v>1.11356148276191</v>
      </c>
      <c r="P134" s="177">
        <v>1.7656710504598401</v>
      </c>
      <c r="Q134" s="91">
        <v>0.58359389026150299</v>
      </c>
      <c r="R134" s="91">
        <v>0.27151377624869699</v>
      </c>
      <c r="S134" s="91">
        <v>0.157856715780401</v>
      </c>
      <c r="T134" s="91">
        <v>0.42854020618683297</v>
      </c>
      <c r="U134" s="91">
        <v>0</v>
      </c>
      <c r="V134" s="91">
        <v>1.7784977146766201</v>
      </c>
      <c r="W134" s="178">
        <v>3.2200023031540601</v>
      </c>
      <c r="X134" s="91">
        <v>0.110125710104799</v>
      </c>
      <c r="Y134" s="91">
        <v>2.5030560176956202E-3</v>
      </c>
      <c r="Z134" s="91">
        <v>1.0307045564687201E-2</v>
      </c>
      <c r="AA134" s="91">
        <v>0.54408349785836596</v>
      </c>
      <c r="AB134" s="91">
        <v>0</v>
      </c>
      <c r="AC134" s="179">
        <v>0.667019309545547</v>
      </c>
      <c r="AD134" s="167">
        <v>-2.5529829936085129</v>
      </c>
      <c r="AE134" s="91">
        <v>2.0345974720380604</v>
      </c>
      <c r="AF134" s="91">
        <v>4.8274499059823457</v>
      </c>
      <c r="AG134" s="156">
        <f t="shared" si="5"/>
        <v>43280.396664458829</v>
      </c>
      <c r="AH134" s="155"/>
    </row>
    <row r="135" spans="1:34" s="11" customFormat="1" ht="15" customHeight="1">
      <c r="A135" s="168" t="s">
        <v>42</v>
      </c>
      <c r="B135" s="99" t="s">
        <v>246</v>
      </c>
      <c r="C135" s="175">
        <v>69.099999999999994</v>
      </c>
      <c r="D135" s="176">
        <v>74.992000000000004</v>
      </c>
      <c r="E135" s="166">
        <v>0.77600000000000002</v>
      </c>
      <c r="F135" s="83">
        <v>10381.088984158934</v>
      </c>
      <c r="G135" s="84" t="s">
        <v>170</v>
      </c>
      <c r="H135" s="99" t="s">
        <v>10</v>
      </c>
      <c r="I135" s="141">
        <v>126.191</v>
      </c>
      <c r="J135" s="91">
        <v>0.31697473646743102</v>
      </c>
      <c r="K135" s="91">
        <v>0.22865392526911801</v>
      </c>
      <c r="L135" s="91">
        <v>0.159127813704347</v>
      </c>
      <c r="M135" s="91">
        <v>7.9978607781946598E-2</v>
      </c>
      <c r="N135" s="91">
        <v>4.29640614334224E-2</v>
      </c>
      <c r="O135" s="91">
        <v>1.2246961184482099</v>
      </c>
      <c r="P135" s="177">
        <v>2.0523952631044802</v>
      </c>
      <c r="Q135" s="91">
        <v>0.52490999555377804</v>
      </c>
      <c r="R135" s="91">
        <v>0.22724887326579801</v>
      </c>
      <c r="S135" s="91">
        <v>0.27535378667076199</v>
      </c>
      <c r="T135" s="91">
        <v>8.2510798585162096E-2</v>
      </c>
      <c r="U135" s="91">
        <v>4.29640614334224E-2</v>
      </c>
      <c r="V135" s="91">
        <v>1.2294744575682599</v>
      </c>
      <c r="W135" s="178">
        <v>2.3824619730771799</v>
      </c>
      <c r="X135" s="91">
        <v>0.31697473646743102</v>
      </c>
      <c r="Y135" s="91">
        <v>0.22865392526911801</v>
      </c>
      <c r="Z135" s="91">
        <v>0.43333710861701402</v>
      </c>
      <c r="AA135" s="91">
        <v>0.13267390092565101</v>
      </c>
      <c r="AB135" s="91">
        <v>4.29640614334224E-2</v>
      </c>
      <c r="AC135" s="179">
        <v>1.1546037327126399</v>
      </c>
      <c r="AD135" s="167">
        <v>-1.2278582403645399</v>
      </c>
      <c r="AE135" s="91">
        <v>1.5053874659970139</v>
      </c>
      <c r="AF135" s="91">
        <v>2.0634455836027787</v>
      </c>
      <c r="AG135" s="156">
        <f t="shared" si="5"/>
        <v>43343.462494370688</v>
      </c>
      <c r="AH135" s="155"/>
    </row>
    <row r="136" spans="1:34" s="11" customFormat="1" ht="15" customHeight="1">
      <c r="A136" s="168" t="s">
        <v>72</v>
      </c>
      <c r="B136" s="99" t="s">
        <v>246</v>
      </c>
      <c r="C136" s="175">
        <v>63.8</v>
      </c>
      <c r="D136" s="176">
        <v>69.688999999999993</v>
      </c>
      <c r="E136" s="166">
        <v>0.73499999999999999</v>
      </c>
      <c r="F136" s="83">
        <v>4210.843450411825</v>
      </c>
      <c r="G136" s="84" t="s">
        <v>168</v>
      </c>
      <c r="H136" s="99" t="s">
        <v>6</v>
      </c>
      <c r="I136" s="141">
        <v>3.17021997070312</v>
      </c>
      <c r="J136" s="86">
        <v>0.16747322931202399</v>
      </c>
      <c r="K136" s="86">
        <v>5.4423183094661001</v>
      </c>
      <c r="L136" s="86">
        <v>0.10684171485646</v>
      </c>
      <c r="M136" s="86">
        <v>1.2007319631611399E-5</v>
      </c>
      <c r="N136" s="86">
        <v>2.41003586822616E-2</v>
      </c>
      <c r="O136" s="86">
        <v>2.31809828331021</v>
      </c>
      <c r="P136" s="177">
        <v>8.0588439029466805</v>
      </c>
      <c r="Q136" s="86">
        <v>0.33384872536016602</v>
      </c>
      <c r="R136" s="86">
        <v>4.4413243537055198</v>
      </c>
      <c r="S136" s="86">
        <v>0.14928882026143001</v>
      </c>
      <c r="T136" s="86">
        <v>3.7684826872147401E-3</v>
      </c>
      <c r="U136" s="86">
        <v>2.41003586822616E-2</v>
      </c>
      <c r="V136" s="86">
        <v>2.3233848258792298</v>
      </c>
      <c r="W136" s="178">
        <v>7.27571556657582</v>
      </c>
      <c r="X136" s="86">
        <v>0.16747322931202399</v>
      </c>
      <c r="Y136" s="86">
        <v>7.2218146829546601</v>
      </c>
      <c r="Z136" s="86">
        <v>6.65015330416621</v>
      </c>
      <c r="AA136" s="86">
        <v>7.8883165455408993E-2</v>
      </c>
      <c r="AB136" s="86">
        <v>2.41003586822616E-2</v>
      </c>
      <c r="AC136" s="179">
        <v>14.142424740570601</v>
      </c>
      <c r="AD136" s="167">
        <v>6.8667091739947805</v>
      </c>
      <c r="AE136" s="86">
        <v>4.5972490406367497</v>
      </c>
      <c r="AF136" s="86">
        <v>0.51446026406658951</v>
      </c>
      <c r="AG136" s="158">
        <f t="shared" si="5"/>
        <v>43180.395307231265</v>
      </c>
      <c r="AH136" s="155"/>
    </row>
    <row r="137" spans="1:34" s="11" customFormat="1" ht="15" customHeight="1">
      <c r="A137" s="168" t="s">
        <v>189</v>
      </c>
      <c r="B137" s="99" t="s">
        <v>246</v>
      </c>
      <c r="C137" s="175">
        <v>68.2</v>
      </c>
      <c r="D137" s="176">
        <v>76.77</v>
      </c>
      <c r="E137" s="166">
        <v>0.82599999999999996</v>
      </c>
      <c r="F137" s="83">
        <v>8179.748662821381</v>
      </c>
      <c r="G137" s="84" t="s">
        <v>171</v>
      </c>
      <c r="H137" s="99" t="s">
        <v>10</v>
      </c>
      <c r="I137" s="141">
        <v>0.62780902099609404</v>
      </c>
      <c r="J137" s="86">
        <v>6.3444586279356993E-2</v>
      </c>
      <c r="K137" s="86">
        <v>0.179040951590795</v>
      </c>
      <c r="L137" s="86">
        <v>0.80110457245228905</v>
      </c>
      <c r="M137" s="86">
        <v>1.5084802355874999E-2</v>
      </c>
      <c r="N137" s="86">
        <v>8.8512304687086707E-3</v>
      </c>
      <c r="O137" s="86">
        <v>1.3592454946169601</v>
      </c>
      <c r="P137" s="177">
        <v>2.4267716377639799</v>
      </c>
      <c r="Q137" s="86">
        <v>0.63454710477393805</v>
      </c>
      <c r="R137" s="86">
        <v>0.42258856247300403</v>
      </c>
      <c r="S137" s="86">
        <v>0.60000676286656296</v>
      </c>
      <c r="T137" s="86">
        <v>7.1576218022967694E-2</v>
      </c>
      <c r="U137" s="86">
        <v>8.8512304687086707E-3</v>
      </c>
      <c r="V137" s="86">
        <v>2.4912011513193</v>
      </c>
      <c r="W137" s="178">
        <v>4.2287710299244896</v>
      </c>
      <c r="X137" s="86">
        <v>6.3444586279356993E-2</v>
      </c>
      <c r="Y137" s="86">
        <v>0.18867928261676101</v>
      </c>
      <c r="Z137" s="86">
        <v>2.01032355343244</v>
      </c>
      <c r="AA137" s="86">
        <v>0.239746490479392</v>
      </c>
      <c r="AB137" s="86">
        <v>8.8512304687086707E-3</v>
      </c>
      <c r="AC137" s="179">
        <v>2.5110451432766601</v>
      </c>
      <c r="AD137" s="167">
        <v>-1.7177258866478295</v>
      </c>
      <c r="AE137" s="86">
        <v>2.6720002153055922</v>
      </c>
      <c r="AF137" s="86">
        <v>1.684068102577547</v>
      </c>
      <c r="AG137" s="158">
        <f t="shared" si="5"/>
        <v>43237.601785400024</v>
      </c>
      <c r="AH137" s="155"/>
    </row>
    <row r="138" spans="1:34" s="11" customFormat="1" ht="15" customHeight="1">
      <c r="A138" s="172" t="s">
        <v>116</v>
      </c>
      <c r="B138" s="89" t="s">
        <v>248</v>
      </c>
      <c r="C138" s="180">
        <v>70.5</v>
      </c>
      <c r="D138" s="181">
        <v>76.453000000000003</v>
      </c>
      <c r="E138" s="173">
        <v>0.68</v>
      </c>
      <c r="F138" s="87">
        <v>3413.9069437141293</v>
      </c>
      <c r="G138" s="88" t="s">
        <v>167</v>
      </c>
      <c r="H138" s="89" t="s">
        <v>6</v>
      </c>
      <c r="I138" s="121">
        <v>36.029101562499903</v>
      </c>
      <c r="J138" s="90">
        <v>0.430324468372066</v>
      </c>
      <c r="K138" s="90">
        <v>0.15402693065093501</v>
      </c>
      <c r="L138" s="90">
        <v>7.5136458837464504E-2</v>
      </c>
      <c r="M138" s="90">
        <v>0.117583944332109</v>
      </c>
      <c r="N138" s="90">
        <v>4.93395044204996E-2</v>
      </c>
      <c r="O138" s="90">
        <v>0.61714829390820503</v>
      </c>
      <c r="P138" s="177">
        <v>1.4435596005212801</v>
      </c>
      <c r="Q138" s="90">
        <v>0.66285619087805303</v>
      </c>
      <c r="R138" s="90">
        <v>0.15814149646140499</v>
      </c>
      <c r="S138" s="90">
        <v>0.15049468469534399</v>
      </c>
      <c r="T138" s="90">
        <v>7.0982241712115104E-2</v>
      </c>
      <c r="U138" s="90">
        <v>4.93395044204996E-2</v>
      </c>
      <c r="V138" s="90">
        <v>0.66174007530036005</v>
      </c>
      <c r="W138" s="178">
        <v>1.7535541934677801</v>
      </c>
      <c r="X138" s="90">
        <v>0.430324468372066</v>
      </c>
      <c r="Y138" s="90">
        <v>0.15402693065093501</v>
      </c>
      <c r="Z138" s="90">
        <v>8.7786400974507905E-2</v>
      </c>
      <c r="AA138" s="90">
        <v>6.70761981983162E-2</v>
      </c>
      <c r="AB138" s="90">
        <v>4.93395044204996E-2</v>
      </c>
      <c r="AC138" s="179">
        <v>0.78855350261632495</v>
      </c>
      <c r="AD138" s="167">
        <v>-0.96500069085145512</v>
      </c>
      <c r="AE138" s="90">
        <v>1.1080044649709015</v>
      </c>
      <c r="AF138" s="90">
        <v>2.223760578895027</v>
      </c>
      <c r="AG138" s="163">
        <f t="shared" si="5"/>
        <v>43430.421055184634</v>
      </c>
      <c r="AH138" s="155"/>
    </row>
    <row r="139" spans="1:34" s="11" customFormat="1" ht="15" customHeight="1">
      <c r="A139" s="168" t="s">
        <v>115</v>
      </c>
      <c r="B139" s="99" t="s">
        <v>246</v>
      </c>
      <c r="C139" s="175">
        <v>51.1</v>
      </c>
      <c r="D139" s="176">
        <v>60.162999999999997</v>
      </c>
      <c r="E139" s="166">
        <v>0.45200000000000001</v>
      </c>
      <c r="F139" s="83">
        <v>592.51084892867027</v>
      </c>
      <c r="G139" s="84" t="s">
        <v>167</v>
      </c>
      <c r="H139" s="99" t="s">
        <v>47</v>
      </c>
      <c r="I139" s="141">
        <v>29.495999999999899</v>
      </c>
      <c r="J139" s="86">
        <v>0.22676200783640099</v>
      </c>
      <c r="K139" s="86">
        <v>1.8636339486329E-2</v>
      </c>
      <c r="L139" s="86">
        <v>0.26051956041468999</v>
      </c>
      <c r="M139" s="86">
        <v>2.4397980148811001E-2</v>
      </c>
      <c r="N139" s="86">
        <v>5.1853037449138301E-2</v>
      </c>
      <c r="O139" s="86">
        <v>9.1207481122297804E-2</v>
      </c>
      <c r="P139" s="177">
        <v>0.67337640645766805</v>
      </c>
      <c r="Q139" s="86">
        <v>0.27917186445737102</v>
      </c>
      <c r="R139" s="86">
        <v>2.2895346575616898E-2</v>
      </c>
      <c r="S139" s="86">
        <v>0.24561678448295299</v>
      </c>
      <c r="T139" s="86">
        <v>3.2953112836503401E-2</v>
      </c>
      <c r="U139" s="86">
        <v>5.1853037449138301E-2</v>
      </c>
      <c r="V139" s="86">
        <v>0.16668275008571201</v>
      </c>
      <c r="W139" s="178">
        <v>0.79917289588729501</v>
      </c>
      <c r="X139" s="86">
        <v>0.22676200783640099</v>
      </c>
      <c r="Y139" s="86">
        <v>0.65921632086047499</v>
      </c>
      <c r="Z139" s="86">
        <v>0.488341753339465</v>
      </c>
      <c r="AA139" s="86">
        <v>0.14214192719246499</v>
      </c>
      <c r="AB139" s="86">
        <v>5.1853037449138301E-2</v>
      </c>
      <c r="AC139" s="179">
        <v>1.5683150466779401</v>
      </c>
      <c r="AD139" s="167">
        <v>0.76914215079064507</v>
      </c>
      <c r="AE139" s="86">
        <v>0.50496707784989159</v>
      </c>
      <c r="AF139" s="86">
        <v>0.50957420677696807</v>
      </c>
      <c r="AG139" s="158" t="str">
        <f t="shared" si="5"/>
        <v/>
      </c>
      <c r="AH139" s="155"/>
    </row>
    <row r="140" spans="1:34" s="11" customFormat="1" ht="15" customHeight="1">
      <c r="A140" s="168" t="s">
        <v>71</v>
      </c>
      <c r="B140" s="99" t="s">
        <v>246</v>
      </c>
      <c r="C140" s="175">
        <v>64.900000000000006</v>
      </c>
      <c r="D140" s="176">
        <v>66.867000000000004</v>
      </c>
      <c r="E140" s="166">
        <v>0.57899999999999996</v>
      </c>
      <c r="F140" s="83">
        <v>1573.1497509877759</v>
      </c>
      <c r="G140" s="84" t="s">
        <v>168</v>
      </c>
      <c r="H140" s="99" t="s">
        <v>47</v>
      </c>
      <c r="I140" s="141">
        <v>53.708300781250003</v>
      </c>
      <c r="J140" s="86">
        <v>0.94782197042056804</v>
      </c>
      <c r="K140" s="86">
        <v>4.59633155801861E-3</v>
      </c>
      <c r="L140" s="86">
        <v>0.32518730750199598</v>
      </c>
      <c r="M140" s="86">
        <v>6.2148516886137699E-2</v>
      </c>
      <c r="N140" s="86">
        <v>0.120208668077518</v>
      </c>
      <c r="O140" s="86">
        <v>0.20274854077210699</v>
      </c>
      <c r="P140" s="177">
        <v>1.6627113352163501</v>
      </c>
      <c r="Q140" s="86">
        <v>0.84138692475177301</v>
      </c>
      <c r="R140" s="86">
        <v>9.1091252395460193E-3</v>
      </c>
      <c r="S140" s="86">
        <v>0.338093364419774</v>
      </c>
      <c r="T140" s="86">
        <v>4.5703129101422803E-2</v>
      </c>
      <c r="U140" s="86">
        <v>0.120208668077518</v>
      </c>
      <c r="V140" s="86">
        <v>0.303670266332488</v>
      </c>
      <c r="W140" s="178">
        <v>1.6581714779225201</v>
      </c>
      <c r="X140" s="86">
        <v>0.94782197042056804</v>
      </c>
      <c r="Y140" s="86">
        <v>4.59633155801861E-3</v>
      </c>
      <c r="Z140" s="86">
        <v>0.50957977786458897</v>
      </c>
      <c r="AA140" s="86">
        <v>0.28042970993050798</v>
      </c>
      <c r="AB140" s="86">
        <v>0.120208668077518</v>
      </c>
      <c r="AC140" s="179">
        <v>1.8626364578512</v>
      </c>
      <c r="AD140" s="167">
        <v>0.20446497992867996</v>
      </c>
      <c r="AE140" s="86">
        <v>1.0477357404006054</v>
      </c>
      <c r="AF140" s="86">
        <v>0.89022818754199751</v>
      </c>
      <c r="AG140" s="158">
        <f t="shared" si="5"/>
        <v>43449.370286443067</v>
      </c>
      <c r="AH140" s="155"/>
    </row>
    <row r="141" spans="1:34" s="11" customFormat="1" ht="15" customHeight="1">
      <c r="A141" s="168" t="s">
        <v>114</v>
      </c>
      <c r="B141" s="99" t="s">
        <v>248</v>
      </c>
      <c r="C141" s="175">
        <v>61.8</v>
      </c>
      <c r="D141" s="176">
        <v>63.372999999999998</v>
      </c>
      <c r="E141" s="166">
        <v>0.64500000000000002</v>
      </c>
      <c r="F141" s="83">
        <v>5942.2863659883715</v>
      </c>
      <c r="G141" s="84" t="s">
        <v>167</v>
      </c>
      <c r="H141" s="99" t="s">
        <v>10</v>
      </c>
      <c r="I141" s="141">
        <v>2.4483000488281199</v>
      </c>
      <c r="J141" s="86">
        <v>0.12610893151660299</v>
      </c>
      <c r="K141" s="86">
        <v>1.2611209336840701</v>
      </c>
      <c r="L141" s="86">
        <v>0.24200789316028201</v>
      </c>
      <c r="M141" s="86">
        <v>2.1464146256745398</v>
      </c>
      <c r="N141" s="86">
        <v>1.9541279534170199E-2</v>
      </c>
      <c r="O141" s="86">
        <v>0.561778175526226</v>
      </c>
      <c r="P141" s="177">
        <v>4.3569718390958903</v>
      </c>
      <c r="Q141" s="86">
        <v>0.29543114201993997</v>
      </c>
      <c r="R141" s="86">
        <v>0.24557881194935699</v>
      </c>
      <c r="S141" s="86">
        <v>0.25542674226848999</v>
      </c>
      <c r="T141" s="86">
        <v>0.51177095594870803</v>
      </c>
      <c r="U141" s="86">
        <v>1.9541279534170199E-2</v>
      </c>
      <c r="V141" s="86">
        <v>1.1823036782705501</v>
      </c>
      <c r="W141" s="178">
        <v>2.5100526099912202</v>
      </c>
      <c r="X141" s="86">
        <v>0.12610893151660299</v>
      </c>
      <c r="Y141" s="86">
        <v>1.47701839703986</v>
      </c>
      <c r="Z141" s="86">
        <v>0.30702902417554201</v>
      </c>
      <c r="AA141" s="86">
        <v>4.3919277884075099</v>
      </c>
      <c r="AB141" s="86">
        <v>1.9541279534170199E-2</v>
      </c>
      <c r="AC141" s="179">
        <v>6.3216254206736897</v>
      </c>
      <c r="AD141" s="167">
        <v>3.8115728106824696</v>
      </c>
      <c r="AE141" s="86">
        <v>1.5860071559477797</v>
      </c>
      <c r="AF141" s="86">
        <v>0.39705810499030264</v>
      </c>
      <c r="AG141" s="158">
        <f t="shared" si="5"/>
        <v>43331.137675376303</v>
      </c>
      <c r="AH141" s="155"/>
    </row>
    <row r="142" spans="1:34" s="11" customFormat="1" ht="15" customHeight="1">
      <c r="A142" s="168" t="s">
        <v>70</v>
      </c>
      <c r="B142" s="99" t="s">
        <v>246</v>
      </c>
      <c r="C142" s="175">
        <v>66.5</v>
      </c>
      <c r="D142" s="176">
        <v>70.477999999999994</v>
      </c>
      <c r="E142" s="166">
        <v>0.59599999999999997</v>
      </c>
      <c r="F142" s="83">
        <v>817.5521748421545</v>
      </c>
      <c r="G142" s="84" t="s">
        <v>168</v>
      </c>
      <c r="H142" s="99" t="s">
        <v>47</v>
      </c>
      <c r="I142" s="141">
        <v>28.0956992187499</v>
      </c>
      <c r="J142" s="86">
        <v>0.36848058403782802</v>
      </c>
      <c r="K142" s="86">
        <v>4.6871205060830798E-2</v>
      </c>
      <c r="L142" s="86">
        <v>0.191522682105948</v>
      </c>
      <c r="M142" s="86">
        <v>1.1380855526418399E-3</v>
      </c>
      <c r="N142" s="86">
        <v>0.10359726151260799</v>
      </c>
      <c r="O142" s="86">
        <v>0.16126964418833201</v>
      </c>
      <c r="P142" s="177">
        <v>0.87287946245818804</v>
      </c>
      <c r="Q142" s="86">
        <v>0.47625963536361698</v>
      </c>
      <c r="R142" s="86">
        <v>5.9520523289644703E-2</v>
      </c>
      <c r="S142" s="86">
        <v>0.19975737057224799</v>
      </c>
      <c r="T142" s="86">
        <v>4.0842822702887201E-3</v>
      </c>
      <c r="U142" s="86">
        <v>0.10359726151260799</v>
      </c>
      <c r="V142" s="86">
        <v>0.34622297843762201</v>
      </c>
      <c r="W142" s="178">
        <v>1.18944205144603</v>
      </c>
      <c r="X142" s="86">
        <v>0.36848058403782902</v>
      </c>
      <c r="Y142" s="86">
        <v>4.6871205060830798E-2</v>
      </c>
      <c r="Z142" s="86">
        <v>9.38443741371882E-2</v>
      </c>
      <c r="AA142" s="86">
        <v>4.96872816002454E-3</v>
      </c>
      <c r="AB142" s="86">
        <v>0.10359726151260799</v>
      </c>
      <c r="AC142" s="179">
        <v>0.61776215290848002</v>
      </c>
      <c r="AD142" s="167">
        <v>-0.57167989853754997</v>
      </c>
      <c r="AE142" s="86">
        <v>0.75156337268373408</v>
      </c>
      <c r="AF142" s="86">
        <v>1.9254045361083216</v>
      </c>
      <c r="AG142" s="158" t="str">
        <f t="shared" si="5"/>
        <v/>
      </c>
      <c r="AH142" s="155"/>
    </row>
    <row r="143" spans="1:34" s="11" customFormat="1" ht="15" customHeight="1">
      <c r="A143" s="172" t="s">
        <v>25</v>
      </c>
      <c r="B143" s="89" t="s">
        <v>246</v>
      </c>
      <c r="C143" s="180">
        <v>81.599999999999994</v>
      </c>
      <c r="D143" s="181">
        <v>81.812200000000004</v>
      </c>
      <c r="E143" s="173">
        <v>0.94199999999999995</v>
      </c>
      <c r="F143" s="87">
        <v>55369.233009826712</v>
      </c>
      <c r="G143" s="88" t="s">
        <v>305</v>
      </c>
      <c r="H143" s="89" t="s">
        <v>8</v>
      </c>
      <c r="I143" s="121">
        <v>17.085300781249899</v>
      </c>
      <c r="J143" s="90">
        <v>0.175777386583018</v>
      </c>
      <c r="K143" s="90">
        <v>4.2455147917062501E-2</v>
      </c>
      <c r="L143" s="90">
        <v>8.3622665699507798E-2</v>
      </c>
      <c r="M143" s="90">
        <v>0.14151198956893801</v>
      </c>
      <c r="N143" s="90">
        <v>6.9512542567257002E-2</v>
      </c>
      <c r="O143" s="90">
        <v>3.1062384754927299</v>
      </c>
      <c r="P143" s="177">
        <v>3.6191182078285098</v>
      </c>
      <c r="Q143" s="90">
        <v>1.0442699917149301</v>
      </c>
      <c r="R143" s="90">
        <v>0.58003065560320999</v>
      </c>
      <c r="S143" s="90">
        <v>0.34189220606602699</v>
      </c>
      <c r="T143" s="90">
        <v>2.1692342615443798E-3</v>
      </c>
      <c r="U143" s="90">
        <v>6.9512542567257002E-2</v>
      </c>
      <c r="V143" s="90">
        <v>3.6536931523410199</v>
      </c>
      <c r="W143" s="178">
        <v>5.6915677825539897</v>
      </c>
      <c r="X143" s="90">
        <v>0.175777386583018</v>
      </c>
      <c r="Y143" s="90">
        <v>4.2455147917062501E-2</v>
      </c>
      <c r="Z143" s="90">
        <v>7.4609308718879899E-2</v>
      </c>
      <c r="AA143" s="90">
        <v>0.41728881861689099</v>
      </c>
      <c r="AB143" s="90">
        <v>6.9512542567257002E-2</v>
      </c>
      <c r="AC143" s="179">
        <v>0.77964320440310897</v>
      </c>
      <c r="AD143" s="167">
        <v>-4.9119245781508809</v>
      </c>
      <c r="AE143" s="90">
        <v>3.5962860681729056</v>
      </c>
      <c r="AF143" s="90">
        <v>7.3002211144922713</v>
      </c>
      <c r="AG143" s="163">
        <f t="shared" si="5"/>
        <v>43202.493594525266</v>
      </c>
      <c r="AH143" s="155"/>
    </row>
    <row r="144" spans="1:34" s="11" customFormat="1" ht="15" customHeight="1">
      <c r="A144" s="168" t="s">
        <v>160</v>
      </c>
      <c r="B144" s="99" t="s">
        <v>247</v>
      </c>
      <c r="C144" s="175">
        <v>79.099999999999994</v>
      </c>
      <c r="D144" s="176">
        <v>81.858500000000006</v>
      </c>
      <c r="E144" s="166">
        <v>0.92800000000000005</v>
      </c>
      <c r="F144" s="83">
        <v>39214.612417425371</v>
      </c>
      <c r="G144" s="84" t="s">
        <v>168</v>
      </c>
      <c r="H144" s="99" t="s">
        <v>8</v>
      </c>
      <c r="I144" s="122">
        <v>4.7431298828124895</v>
      </c>
      <c r="J144" s="85">
        <v>0.29841709155139301</v>
      </c>
      <c r="K144" s="85">
        <v>2.3673330677718498</v>
      </c>
      <c r="L144" s="85">
        <v>5.25962574380336</v>
      </c>
      <c r="M144" s="85">
        <v>1.6261761438261999</v>
      </c>
      <c r="N144" s="85">
        <v>8.1508512573806202E-2</v>
      </c>
      <c r="O144" s="85">
        <v>2.4228825441177402</v>
      </c>
      <c r="P144" s="177">
        <v>12.055943103644401</v>
      </c>
      <c r="Q144" s="86">
        <v>0.56741901051136101</v>
      </c>
      <c r="R144" s="86">
        <v>0</v>
      </c>
      <c r="S144" s="86">
        <v>1.43823431666135</v>
      </c>
      <c r="T144" s="86">
        <v>0.67097658068494903</v>
      </c>
      <c r="U144" s="86">
        <v>8.1508512573806202E-2</v>
      </c>
      <c r="V144" s="86">
        <v>2.5421061222887298</v>
      </c>
      <c r="W144" s="178">
        <v>5.3002445427201899</v>
      </c>
      <c r="X144" s="86">
        <v>0.29841709155139301</v>
      </c>
      <c r="Y144" s="86">
        <v>2.3673330677718498</v>
      </c>
      <c r="Z144" s="86">
        <v>5.27799812065639</v>
      </c>
      <c r="AA144" s="86">
        <v>0.81034057456682995</v>
      </c>
      <c r="AB144" s="86">
        <v>8.1508512573806202E-2</v>
      </c>
      <c r="AC144" s="179">
        <v>8.8355973671202701</v>
      </c>
      <c r="AD144" s="167">
        <v>3.5353528244000803</v>
      </c>
      <c r="AE144" s="86">
        <v>3.3490237374175171</v>
      </c>
      <c r="AF144" s="86">
        <v>0.59987393296619451</v>
      </c>
      <c r="AG144" s="158">
        <f t="shared" si="5"/>
        <v>43209.9869850494</v>
      </c>
      <c r="AH144" s="155"/>
    </row>
    <row r="145" spans="1:34" s="11" customFormat="1" ht="15" customHeight="1">
      <c r="A145" s="168" t="s">
        <v>45</v>
      </c>
      <c r="B145" s="99" t="s">
        <v>246</v>
      </c>
      <c r="C145" s="175">
        <v>66.3</v>
      </c>
      <c r="D145" s="176">
        <v>74.275000000000006</v>
      </c>
      <c r="E145" s="166">
        <v>0.65900000000000003</v>
      </c>
      <c r="F145" s="92">
        <v>1857.0566854845031</v>
      </c>
      <c r="G145" s="84" t="s">
        <v>263</v>
      </c>
      <c r="H145" s="99" t="s">
        <v>6</v>
      </c>
      <c r="I145" s="141">
        <v>6.4654999999999703</v>
      </c>
      <c r="J145" s="91">
        <v>0.37983296440853898</v>
      </c>
      <c r="K145" s="91">
        <v>0.54210093698483397</v>
      </c>
      <c r="L145" s="91">
        <v>0.37415762651942802</v>
      </c>
      <c r="M145" s="91">
        <v>9.2439720427817507E-2</v>
      </c>
      <c r="N145" s="91">
        <v>4.8174065042755398E-2</v>
      </c>
      <c r="O145" s="91">
        <v>0.26723535053991399</v>
      </c>
      <c r="P145" s="177">
        <v>1.7039406639232899</v>
      </c>
      <c r="Q145" s="91">
        <v>0.29292805737377497</v>
      </c>
      <c r="R145" s="91">
        <v>0.19929591048242901</v>
      </c>
      <c r="S145" s="91">
        <v>0.398710839058532</v>
      </c>
      <c r="T145" s="91">
        <v>2.61389717393259E-2</v>
      </c>
      <c r="U145" s="91">
        <v>4.8174065042755398E-2</v>
      </c>
      <c r="V145" s="91">
        <v>0.46221562144487899</v>
      </c>
      <c r="W145" s="178">
        <v>1.4274634651417</v>
      </c>
      <c r="X145" s="91">
        <v>0.37983296440853898</v>
      </c>
      <c r="Y145" s="91">
        <v>0.54210093698483397</v>
      </c>
      <c r="Z145" s="91">
        <v>0.77110192506293196</v>
      </c>
      <c r="AA145" s="91">
        <v>0.45235961475533198</v>
      </c>
      <c r="AB145" s="91">
        <v>4.8174065042755398E-2</v>
      </c>
      <c r="AC145" s="179">
        <v>2.1935695062543901</v>
      </c>
      <c r="AD145" s="167">
        <v>0.76610604111269009</v>
      </c>
      <c r="AE145" s="91">
        <v>0.9019600870344584</v>
      </c>
      <c r="AF145" s="91">
        <v>0.65074913791045186</v>
      </c>
      <c r="AG145" s="156" t="str">
        <f t="shared" si="5"/>
        <v/>
      </c>
      <c r="AH145" s="155"/>
    </row>
    <row r="146" spans="1:34" s="11" customFormat="1" ht="15" customHeight="1">
      <c r="A146" s="168" t="s">
        <v>159</v>
      </c>
      <c r="B146" s="99" t="s">
        <v>246</v>
      </c>
      <c r="C146" s="175">
        <v>49.5</v>
      </c>
      <c r="D146" s="176">
        <v>62.024000000000001</v>
      </c>
      <c r="E146" s="166">
        <v>0.39100000000000001</v>
      </c>
      <c r="F146" s="83">
        <v>552.32411145208209</v>
      </c>
      <c r="G146" s="84" t="s">
        <v>167</v>
      </c>
      <c r="H146" s="99" t="s">
        <v>47</v>
      </c>
      <c r="I146" s="141">
        <v>22.44280078125</v>
      </c>
      <c r="J146" s="91">
        <v>0.82999636462612503</v>
      </c>
      <c r="K146" s="91">
        <v>0.39335215559817299</v>
      </c>
      <c r="L146" s="91">
        <v>0.217472322162512</v>
      </c>
      <c r="M146" s="91">
        <v>5.0273866559348698E-3</v>
      </c>
      <c r="N146" s="91">
        <v>4.1239425274486298E-2</v>
      </c>
      <c r="O146" s="91">
        <v>2.8502173371904901E-2</v>
      </c>
      <c r="P146" s="177">
        <v>1.51558982768914</v>
      </c>
      <c r="Q146" s="91">
        <v>0.82032144118731698</v>
      </c>
      <c r="R146" s="91">
        <v>0.388201498787552</v>
      </c>
      <c r="S146" s="91">
        <v>0.21826780099326301</v>
      </c>
      <c r="T146" s="91">
        <v>7.4062916478141701E-3</v>
      </c>
      <c r="U146" s="91">
        <v>4.1239425274486298E-2</v>
      </c>
      <c r="V146" s="91">
        <v>6.7933192229579706E-2</v>
      </c>
      <c r="W146" s="178">
        <v>1.54336965012001</v>
      </c>
      <c r="X146" s="91">
        <v>0.82999636462612503</v>
      </c>
      <c r="Y146" s="91">
        <v>0.39335215559817299</v>
      </c>
      <c r="Z146" s="91">
        <v>3.6322557474554297E-2</v>
      </c>
      <c r="AA146" s="91">
        <v>4.8722605910516499E-4</v>
      </c>
      <c r="AB146" s="91">
        <v>4.1239425274486298E-2</v>
      </c>
      <c r="AC146" s="179">
        <v>1.3013977290324401</v>
      </c>
      <c r="AD146" s="167">
        <v>-0.24197192108756993</v>
      </c>
      <c r="AE146" s="91">
        <v>0.97519681444904827</v>
      </c>
      <c r="AF146" s="91">
        <v>1.1859323369708588</v>
      </c>
      <c r="AG146" s="156" t="str">
        <f t="shared" si="5"/>
        <v/>
      </c>
      <c r="AH146" s="155"/>
    </row>
    <row r="147" spans="1:34" s="11" customFormat="1" ht="15" customHeight="1">
      <c r="A147" s="168" t="s">
        <v>113</v>
      </c>
      <c r="B147" s="99" t="s">
        <v>246</v>
      </c>
      <c r="C147" s="175">
        <v>48.9</v>
      </c>
      <c r="D147" s="176">
        <v>54.332000000000001</v>
      </c>
      <c r="E147" s="166">
        <v>0.53400000000000003</v>
      </c>
      <c r="F147" s="83">
        <v>2384.1735800893425</v>
      </c>
      <c r="G147" s="84" t="s">
        <v>167</v>
      </c>
      <c r="H147" s="99" t="s">
        <v>6</v>
      </c>
      <c r="I147" s="141">
        <v>195.875</v>
      </c>
      <c r="J147" s="86">
        <v>0.48271493316408698</v>
      </c>
      <c r="K147" s="86">
        <v>8.98655181949677E-2</v>
      </c>
      <c r="L147" s="86">
        <v>0.16299156327764699</v>
      </c>
      <c r="M147" s="86">
        <v>2.1241884404765699E-2</v>
      </c>
      <c r="N147" s="86">
        <v>5.5327829567590102E-2</v>
      </c>
      <c r="O147" s="86">
        <v>0.165229471314388</v>
      </c>
      <c r="P147" s="177">
        <v>0.97737119992344501</v>
      </c>
      <c r="Q147" s="86">
        <v>0.50899083044209104</v>
      </c>
      <c r="R147" s="86">
        <v>9.5732683172759403E-2</v>
      </c>
      <c r="S147" s="86">
        <v>0.16797145636146901</v>
      </c>
      <c r="T147" s="86">
        <v>3.9811585155940202E-2</v>
      </c>
      <c r="U147" s="86">
        <v>5.5327829567590102E-2</v>
      </c>
      <c r="V147" s="86">
        <v>0.21988707944227501</v>
      </c>
      <c r="W147" s="178">
        <v>1.08772146414212</v>
      </c>
      <c r="X147" s="86">
        <v>0.48271493316408698</v>
      </c>
      <c r="Y147" s="86">
        <v>9.6380984209992498E-2</v>
      </c>
      <c r="Z147" s="86">
        <v>3.7174141005411901E-2</v>
      </c>
      <c r="AA147" s="86">
        <v>1.59920586886323E-2</v>
      </c>
      <c r="AB147" s="86">
        <v>5.5327829567590102E-2</v>
      </c>
      <c r="AC147" s="179">
        <v>0.68758994663571305</v>
      </c>
      <c r="AD147" s="167">
        <v>-0.40013151750640696</v>
      </c>
      <c r="AE147" s="86">
        <v>0.68728998704669897</v>
      </c>
      <c r="AF147" s="86">
        <v>1.5819333448143007</v>
      </c>
      <c r="AG147" s="158" t="str">
        <f t="shared" si="5"/>
        <v/>
      </c>
      <c r="AH147" s="155"/>
    </row>
    <row r="148" spans="1:34" s="11" customFormat="1" ht="15" customHeight="1">
      <c r="A148" s="172" t="s">
        <v>12</v>
      </c>
      <c r="B148" s="89" t="s">
        <v>246</v>
      </c>
      <c r="C148" s="180">
        <v>82</v>
      </c>
      <c r="D148" s="181">
        <v>82.758499999999998</v>
      </c>
      <c r="E148" s="173">
        <v>0.95599999999999996</v>
      </c>
      <c r="F148" s="87">
        <v>91608.030704321252</v>
      </c>
      <c r="G148" s="88" t="s">
        <v>171</v>
      </c>
      <c r="H148" s="89" t="s">
        <v>8</v>
      </c>
      <c r="I148" s="121">
        <v>5.3379599609374999</v>
      </c>
      <c r="J148" s="90">
        <v>0.15560258768448401</v>
      </c>
      <c r="K148" s="90">
        <v>0.31724967838061602</v>
      </c>
      <c r="L148" s="90">
        <v>1.52845679793706</v>
      </c>
      <c r="M148" s="90">
        <v>5.5187310374921497</v>
      </c>
      <c r="N148" s="90">
        <v>2.73746142005462E-2</v>
      </c>
      <c r="O148" s="90">
        <v>2.7830499658816299</v>
      </c>
      <c r="P148" s="177">
        <v>10.330464681576499</v>
      </c>
      <c r="Q148" s="90">
        <v>0.82931364770444904</v>
      </c>
      <c r="R148" s="90">
        <v>0.27692904023988502</v>
      </c>
      <c r="S148" s="90">
        <v>0.88570924850483501</v>
      </c>
      <c r="T148" s="90">
        <v>1.1517115177619299</v>
      </c>
      <c r="U148" s="90">
        <v>2.73746142005462E-2</v>
      </c>
      <c r="V148" s="90">
        <v>2.4978648423053</v>
      </c>
      <c r="W148" s="178">
        <v>5.6689029107169402</v>
      </c>
      <c r="X148" s="90">
        <v>0.15560258768448401</v>
      </c>
      <c r="Y148" s="90">
        <v>0.57495202979756899</v>
      </c>
      <c r="Z148" s="90">
        <v>3.29811853656122</v>
      </c>
      <c r="AA148" s="90">
        <v>2.8524401322904298</v>
      </c>
      <c r="AB148" s="90">
        <v>2.73746142005462E-2</v>
      </c>
      <c r="AC148" s="179">
        <v>6.9084879005342499</v>
      </c>
      <c r="AD148" s="167">
        <v>1.2395849898173097</v>
      </c>
      <c r="AE148" s="90">
        <v>3.5819649942722571</v>
      </c>
      <c r="AF148" s="90">
        <v>0.82057072290429145</v>
      </c>
      <c r="AG148" s="163">
        <f t="shared" si="5"/>
        <v>43202.89937662251</v>
      </c>
      <c r="AH148" s="155"/>
    </row>
    <row r="149" spans="1:34" s="11" customFormat="1" ht="15" customHeight="1">
      <c r="A149" s="168" t="s">
        <v>190</v>
      </c>
      <c r="B149" s="99" t="s">
        <v>246</v>
      </c>
      <c r="C149" s="175">
        <v>70.099999999999994</v>
      </c>
      <c r="D149" s="176">
        <v>77.632999999999996</v>
      </c>
      <c r="E149" s="166">
        <v>0.81299999999999994</v>
      </c>
      <c r="F149" s="92">
        <v>15796.763745538165</v>
      </c>
      <c r="G149" s="84" t="s">
        <v>169</v>
      </c>
      <c r="H149" s="99" t="s">
        <v>8</v>
      </c>
      <c r="I149" s="141">
        <v>4.8294702148437398</v>
      </c>
      <c r="J149" s="91">
        <v>6.5040090411434104E-2</v>
      </c>
      <c r="K149" s="91">
        <v>2.9494995074686801E-2</v>
      </c>
      <c r="L149" s="91">
        <v>3.8173738781894701E-3</v>
      </c>
      <c r="M149" s="91">
        <v>0.77810199347070297</v>
      </c>
      <c r="N149" s="91">
        <v>0.22554403190575101</v>
      </c>
      <c r="O149" s="91">
        <v>5.4051121921850802</v>
      </c>
      <c r="P149" s="177">
        <v>6.5071106769258504</v>
      </c>
      <c r="Q149" s="91">
        <v>0.54472970064804205</v>
      </c>
      <c r="R149" s="91">
        <v>0.31393590239056801</v>
      </c>
      <c r="S149" s="91">
        <v>0.133358857858456</v>
      </c>
      <c r="T149" s="91">
        <v>0.42785316654760902</v>
      </c>
      <c r="U149" s="91">
        <v>0.22554403190575101</v>
      </c>
      <c r="V149" s="91">
        <v>4.6429964951135601</v>
      </c>
      <c r="W149" s="178">
        <v>6.2884181544639901</v>
      </c>
      <c r="X149" s="91">
        <v>6.5040090411434104E-2</v>
      </c>
      <c r="Y149" s="91">
        <v>2.9494995074686801E-2</v>
      </c>
      <c r="Z149" s="91">
        <v>9.9262816201518898E-4</v>
      </c>
      <c r="AA149" s="91">
        <v>1.1059153258944101</v>
      </c>
      <c r="AB149" s="91">
        <v>0.22554403190575101</v>
      </c>
      <c r="AC149" s="179">
        <v>1.4269870714482999</v>
      </c>
      <c r="AD149" s="167">
        <v>-4.8614310830156899</v>
      </c>
      <c r="AE149" s="91">
        <v>3.973413207704322</v>
      </c>
      <c r="AF149" s="91">
        <v>4.4067800474755883</v>
      </c>
      <c r="AG149" s="156">
        <f t="shared" si="5"/>
        <v>43192.860569470169</v>
      </c>
      <c r="AH149" s="155"/>
    </row>
    <row r="150" spans="1:34" s="11" customFormat="1" ht="15" customHeight="1">
      <c r="A150" s="168" t="s">
        <v>69</v>
      </c>
      <c r="B150" s="99" t="s">
        <v>246</v>
      </c>
      <c r="C150" s="175">
        <v>57.7</v>
      </c>
      <c r="D150" s="176">
        <v>67.114000000000004</v>
      </c>
      <c r="E150" s="166">
        <v>0.55200000000000005</v>
      </c>
      <c r="F150" s="83">
        <v>1196.8260549974614</v>
      </c>
      <c r="G150" s="84" t="s">
        <v>168</v>
      </c>
      <c r="H150" s="99" t="s">
        <v>6</v>
      </c>
      <c r="I150" s="141">
        <v>212.22799999999899</v>
      </c>
      <c r="J150" s="91">
        <v>0.244267540716012</v>
      </c>
      <c r="K150" s="91">
        <v>3.2767591508920898E-3</v>
      </c>
      <c r="L150" s="91">
        <v>6.5759377380739198E-2</v>
      </c>
      <c r="M150" s="91">
        <v>2.0696411116271501E-2</v>
      </c>
      <c r="N150" s="91">
        <v>3.75595296148876E-2</v>
      </c>
      <c r="O150" s="91">
        <v>0.308425197143191</v>
      </c>
      <c r="P150" s="177">
        <v>0.67998481512199405</v>
      </c>
      <c r="Q150" s="91">
        <v>0.255168458908485</v>
      </c>
      <c r="R150" s="91">
        <v>4.5018948666506299E-3</v>
      </c>
      <c r="S150" s="91">
        <v>7.8533247770232198E-2</v>
      </c>
      <c r="T150" s="91">
        <v>1.1647569048197699E-2</v>
      </c>
      <c r="U150" s="91">
        <v>3.75595296148876E-2</v>
      </c>
      <c r="V150" s="91">
        <v>0.38362376869155801</v>
      </c>
      <c r="W150" s="178">
        <v>0.77103446890001104</v>
      </c>
      <c r="X150" s="91">
        <v>0.244267540716012</v>
      </c>
      <c r="Y150" s="91">
        <v>3.2767591508920898E-3</v>
      </c>
      <c r="Z150" s="91">
        <v>1.88485499659512E-2</v>
      </c>
      <c r="AA150" s="91">
        <v>3.0168358948198699E-2</v>
      </c>
      <c r="AB150" s="91">
        <v>3.75595296148876E-2</v>
      </c>
      <c r="AC150" s="179">
        <v>0.33412073839594197</v>
      </c>
      <c r="AD150" s="167">
        <v>-0.43691373050406906</v>
      </c>
      <c r="AE150" s="91">
        <v>0.48718747180446181</v>
      </c>
      <c r="AF150" s="91">
        <v>2.3076522355410178</v>
      </c>
      <c r="AG150" s="156" t="str">
        <f t="shared" si="5"/>
        <v/>
      </c>
      <c r="AH150" s="155"/>
    </row>
    <row r="151" spans="1:34" s="11" customFormat="1" ht="15" customHeight="1">
      <c r="A151" s="168" t="s">
        <v>44</v>
      </c>
      <c r="B151" s="99" t="s">
        <v>246</v>
      </c>
      <c r="C151" s="175">
        <v>68</v>
      </c>
      <c r="D151" s="176">
        <v>78.328999999999994</v>
      </c>
      <c r="E151" s="166">
        <v>0.81200000000000006</v>
      </c>
      <c r="F151" s="83">
        <v>11755.117737072769</v>
      </c>
      <c r="G151" s="84" t="s">
        <v>263</v>
      </c>
      <c r="H151" s="99" t="s">
        <v>10</v>
      </c>
      <c r="I151" s="141">
        <v>4.1768701171874998</v>
      </c>
      <c r="J151" s="86">
        <v>0.141205161392816</v>
      </c>
      <c r="K151" s="86">
        <v>0.39272496845558302</v>
      </c>
      <c r="L151" s="86">
        <v>0.158364086126834</v>
      </c>
      <c r="M151" s="86">
        <v>0.64230359045660002</v>
      </c>
      <c r="N151" s="86">
        <v>2.7534418000412501E-2</v>
      </c>
      <c r="O151" s="86">
        <v>0.813337721037376</v>
      </c>
      <c r="P151" s="177">
        <v>2.17546994546962</v>
      </c>
      <c r="Q151" s="86">
        <v>0.434266816619027</v>
      </c>
      <c r="R151" s="86">
        <v>0.402243562890444</v>
      </c>
      <c r="S151" s="86">
        <v>0.190293114072385</v>
      </c>
      <c r="T151" s="86">
        <v>0.435555575551962</v>
      </c>
      <c r="U151" s="86">
        <v>2.7534418000412501E-2</v>
      </c>
      <c r="V151" s="86">
        <v>1.4331886553725499</v>
      </c>
      <c r="W151" s="178">
        <v>2.9230821425067801</v>
      </c>
      <c r="X151" s="86">
        <v>0.141205161392816</v>
      </c>
      <c r="Y151" s="86">
        <v>0.39272496845558302</v>
      </c>
      <c r="Z151" s="86">
        <v>1.4017727681160801</v>
      </c>
      <c r="AA151" s="86">
        <v>0.55061471272645002</v>
      </c>
      <c r="AB151" s="86">
        <v>2.7534418000412501E-2</v>
      </c>
      <c r="AC151" s="179">
        <v>2.5138520286913399</v>
      </c>
      <c r="AD151" s="167">
        <v>-0.40923011381544017</v>
      </c>
      <c r="AE151" s="86">
        <v>1.8469848707494372</v>
      </c>
      <c r="AF151" s="86">
        <v>1.162790056512784</v>
      </c>
      <c r="AG151" s="158">
        <f t="shared" si="5"/>
        <v>43298.61937727833</v>
      </c>
      <c r="AH151" s="155"/>
    </row>
    <row r="152" spans="1:34" s="11" customFormat="1" ht="15" customHeight="1">
      <c r="A152" s="168" t="s">
        <v>68</v>
      </c>
      <c r="B152" s="99" t="s">
        <v>248</v>
      </c>
      <c r="C152" s="175">
        <v>51.3</v>
      </c>
      <c r="D152" s="176">
        <v>64.263000000000005</v>
      </c>
      <c r="E152" s="166">
        <v>0.54900000000000004</v>
      </c>
      <c r="F152" s="83">
        <v>2397.6565187829719</v>
      </c>
      <c r="G152" s="84" t="s">
        <v>168</v>
      </c>
      <c r="H152" s="99" t="s">
        <v>6</v>
      </c>
      <c r="I152" s="141">
        <v>8.6063203125000296</v>
      </c>
      <c r="J152" s="86">
        <v>0.34302855797180298</v>
      </c>
      <c r="K152" s="86">
        <v>1.53971001729794E-4</v>
      </c>
      <c r="L152" s="86">
        <v>0.57080984275329805</v>
      </c>
      <c r="M152" s="86">
        <v>0.99720505298294704</v>
      </c>
      <c r="N152" s="86">
        <v>0.140351168772164</v>
      </c>
      <c r="O152" s="86">
        <v>0.21826187751544801</v>
      </c>
      <c r="P152" s="177">
        <v>2.2698104709973901</v>
      </c>
      <c r="Q152" s="86">
        <v>0.27784542521419697</v>
      </c>
      <c r="R152" s="86">
        <v>2.3722779094453299E-2</v>
      </c>
      <c r="S152" s="86">
        <v>0.26878758971406602</v>
      </c>
      <c r="T152" s="86">
        <v>0.79304724442201102</v>
      </c>
      <c r="U152" s="86">
        <v>0.140351168772164</v>
      </c>
      <c r="V152" s="86">
        <v>0.218426180361841</v>
      </c>
      <c r="W152" s="178">
        <v>1.72218038757873</v>
      </c>
      <c r="X152" s="86">
        <v>0.34302855797180298</v>
      </c>
      <c r="Y152" s="86">
        <v>3.1125474081324201E-2</v>
      </c>
      <c r="Z152" s="86">
        <v>2.3073679696965499</v>
      </c>
      <c r="AA152" s="86">
        <v>0.60442078350012896</v>
      </c>
      <c r="AB152" s="86">
        <v>0.140351168772164</v>
      </c>
      <c r="AC152" s="179">
        <v>3.4262939540219701</v>
      </c>
      <c r="AD152" s="167">
        <v>1.7041135664432401</v>
      </c>
      <c r="AE152" s="86">
        <v>1.0881805455632825</v>
      </c>
      <c r="AF152" s="86">
        <v>0.50263649607680072</v>
      </c>
      <c r="AG152" s="158">
        <f t="shared" si="5"/>
        <v>43436.422280326711</v>
      </c>
      <c r="AH152" s="155"/>
    </row>
    <row r="153" spans="1:34" s="11" customFormat="1" ht="15" customHeight="1">
      <c r="A153" s="172" t="s">
        <v>56</v>
      </c>
      <c r="B153" s="89" t="s">
        <v>246</v>
      </c>
      <c r="C153" s="180">
        <v>66.900000000000006</v>
      </c>
      <c r="D153" s="181">
        <v>74.131</v>
      </c>
      <c r="E153" s="173">
        <v>0.72699999999999998</v>
      </c>
      <c r="F153" s="87">
        <v>5379.5894730258551</v>
      </c>
      <c r="G153" s="88" t="s">
        <v>264</v>
      </c>
      <c r="H153" s="89" t="s">
        <v>6</v>
      </c>
      <c r="I153" s="121">
        <v>6.9560698242187504</v>
      </c>
      <c r="J153" s="90">
        <v>2.3978621408096799</v>
      </c>
      <c r="K153" s="90">
        <v>1.78350890638115</v>
      </c>
      <c r="L153" s="90">
        <v>0.80837995195835799</v>
      </c>
      <c r="M153" s="90">
        <v>6.7169126148504598E-3</v>
      </c>
      <c r="N153" s="90">
        <v>0.12874264907189401</v>
      </c>
      <c r="O153" s="90">
        <v>0.42714853259693403</v>
      </c>
      <c r="P153" s="177">
        <v>5.5523590934328597</v>
      </c>
      <c r="Q153" s="90">
        <v>0.68937308565992195</v>
      </c>
      <c r="R153" s="90">
        <v>0.82980705769623697</v>
      </c>
      <c r="S153" s="90">
        <v>0.82986739558019895</v>
      </c>
      <c r="T153" s="90">
        <v>9.3011414856147504E-3</v>
      </c>
      <c r="U153" s="90">
        <v>0.12874264907189401</v>
      </c>
      <c r="V153" s="90">
        <v>0.58285847768241605</v>
      </c>
      <c r="W153" s="178">
        <v>3.0699498071762799</v>
      </c>
      <c r="X153" s="90">
        <v>2.3978621408096799</v>
      </c>
      <c r="Y153" s="90">
        <v>2.1915161444175899</v>
      </c>
      <c r="Z153" s="90">
        <v>5.2961373746699403</v>
      </c>
      <c r="AA153" s="90">
        <v>4.9527463681314901E-2</v>
      </c>
      <c r="AB153" s="90">
        <v>0.12874264907189401</v>
      </c>
      <c r="AC153" s="179">
        <v>10.0637857726504</v>
      </c>
      <c r="AD153" s="167">
        <v>6.99383596547412</v>
      </c>
      <c r="AE153" s="90">
        <v>1.9397849842673687</v>
      </c>
      <c r="AF153" s="90">
        <v>0.30504920082055537</v>
      </c>
      <c r="AG153" s="163">
        <f t="shared" ref="AG153:AG210" si="6">IF(AE153&lt;1,"",$AH$5+(365/AE153))</f>
        <v>43289.165184780963</v>
      </c>
      <c r="AH153" s="155"/>
    </row>
    <row r="154" spans="1:34" s="11" customFormat="1" ht="15" customHeight="1">
      <c r="A154" s="168" t="s">
        <v>55</v>
      </c>
      <c r="B154" s="99" t="s">
        <v>246</v>
      </c>
      <c r="C154" s="175">
        <v>71.099999999999994</v>
      </c>
      <c r="D154" s="176">
        <v>76.516000000000005</v>
      </c>
      <c r="E154" s="166">
        <v>0.77100000000000002</v>
      </c>
      <c r="F154" s="83">
        <v>6439.6531017878369</v>
      </c>
      <c r="G154" s="84" t="s">
        <v>264</v>
      </c>
      <c r="H154" s="99" t="s">
        <v>10</v>
      </c>
      <c r="I154" s="141">
        <v>31.989300781249899</v>
      </c>
      <c r="J154" s="86">
        <v>0.33064725793152799</v>
      </c>
      <c r="K154" s="86">
        <v>0.48269139401984901</v>
      </c>
      <c r="L154" s="86">
        <v>0.107475825578135</v>
      </c>
      <c r="M154" s="86">
        <v>0.56531553423380798</v>
      </c>
      <c r="N154" s="86">
        <v>8.0884703639694203E-2</v>
      </c>
      <c r="O154" s="86">
        <v>0.57858378086780005</v>
      </c>
      <c r="P154" s="177">
        <v>2.1455984962708099</v>
      </c>
      <c r="Q154" s="86">
        <v>0.49753824534006402</v>
      </c>
      <c r="R154" s="86">
        <v>0.46949345511294399</v>
      </c>
      <c r="S154" s="86">
        <v>0.16583349547003001</v>
      </c>
      <c r="T154" s="86">
        <v>0.46420105993822702</v>
      </c>
      <c r="U154" s="86">
        <v>8.0884703639694203E-2</v>
      </c>
      <c r="V154" s="86">
        <v>0.67949613966899103</v>
      </c>
      <c r="W154" s="178">
        <v>2.3574470991699501</v>
      </c>
      <c r="X154" s="86">
        <v>0.33064725793152799</v>
      </c>
      <c r="Y154" s="86">
        <v>0.48269139401984901</v>
      </c>
      <c r="Z154" s="86">
        <v>2.5117733408676801</v>
      </c>
      <c r="AA154" s="86">
        <v>0.19024621636205699</v>
      </c>
      <c r="AB154" s="86">
        <v>8.0884703639694203E-2</v>
      </c>
      <c r="AC154" s="179">
        <v>3.5962429128208102</v>
      </c>
      <c r="AD154" s="167">
        <v>1.2387958136508601</v>
      </c>
      <c r="AE154" s="86">
        <v>1.4895815148133307</v>
      </c>
      <c r="AF154" s="86">
        <v>0.65553055127770077</v>
      </c>
      <c r="AG154" s="158">
        <f t="shared" si="6"/>
        <v>43346.035264180049</v>
      </c>
      <c r="AH154" s="155"/>
    </row>
    <row r="155" spans="1:34" s="11" customFormat="1" ht="15" customHeight="1">
      <c r="A155" s="168" t="s">
        <v>67</v>
      </c>
      <c r="B155" s="99" t="s">
        <v>246</v>
      </c>
      <c r="C155" s="175">
        <v>64.5</v>
      </c>
      <c r="D155" s="176">
        <v>71.094999999999999</v>
      </c>
      <c r="E155" s="166">
        <v>0.71099999999999997</v>
      </c>
      <c r="F155" s="83">
        <v>3187.9682328341974</v>
      </c>
      <c r="G155" s="84" t="s">
        <v>168</v>
      </c>
      <c r="H155" s="99" t="s">
        <v>6</v>
      </c>
      <c r="I155" s="141">
        <v>106.651</v>
      </c>
      <c r="J155" s="86">
        <v>0.30424282896030302</v>
      </c>
      <c r="K155" s="86">
        <v>4.4794036615539599E-3</v>
      </c>
      <c r="L155" s="86">
        <v>6.6119160207611202E-2</v>
      </c>
      <c r="M155" s="86">
        <v>0.20204470134264499</v>
      </c>
      <c r="N155" s="86">
        <v>5.7233456804776497E-2</v>
      </c>
      <c r="O155" s="86">
        <v>0.44701080604925097</v>
      </c>
      <c r="P155" s="177">
        <v>1.0811303570261399</v>
      </c>
      <c r="Q155" s="86">
        <v>0.42272363325313</v>
      </c>
      <c r="R155" s="86">
        <v>3.7994929847895598E-2</v>
      </c>
      <c r="S155" s="86">
        <v>0.108938910041868</v>
      </c>
      <c r="T155" s="86">
        <v>0.20888258758286599</v>
      </c>
      <c r="U155" s="86">
        <v>5.7233456804776497E-2</v>
      </c>
      <c r="V155" s="86">
        <v>0.63208253759771704</v>
      </c>
      <c r="W155" s="178">
        <v>1.46785605512825</v>
      </c>
      <c r="X155" s="86">
        <v>0.30424282896030203</v>
      </c>
      <c r="Y155" s="86">
        <v>1.4441220315964299E-2</v>
      </c>
      <c r="Z155" s="86">
        <v>7.7486439906624197E-2</v>
      </c>
      <c r="AA155" s="86">
        <v>6.12239990443499E-2</v>
      </c>
      <c r="AB155" s="86">
        <v>5.7233456804776497E-2</v>
      </c>
      <c r="AC155" s="179">
        <v>0.51462794503201703</v>
      </c>
      <c r="AD155" s="167">
        <v>-0.95322811009623298</v>
      </c>
      <c r="AE155" s="86">
        <v>0.9274826344547521</v>
      </c>
      <c r="AF155" s="86">
        <v>2.852266514669989</v>
      </c>
      <c r="AG155" s="158" t="str">
        <f t="shared" si="6"/>
        <v/>
      </c>
      <c r="AH155" s="155"/>
    </row>
    <row r="156" spans="1:34" s="11" customFormat="1" ht="15" customHeight="1">
      <c r="A156" s="168" t="s">
        <v>24</v>
      </c>
      <c r="B156" s="99" t="s">
        <v>246</v>
      </c>
      <c r="C156" s="175">
        <v>80.2</v>
      </c>
      <c r="D156" s="176">
        <v>77.602400000000003</v>
      </c>
      <c r="E156" s="166">
        <v>0.877</v>
      </c>
      <c r="F156" s="83">
        <v>16665.962774762531</v>
      </c>
      <c r="G156" s="84" t="s">
        <v>305</v>
      </c>
      <c r="H156" s="99" t="s">
        <v>8</v>
      </c>
      <c r="I156" s="141">
        <v>37.921601562499902</v>
      </c>
      <c r="J156" s="86">
        <v>0.81950674587495798</v>
      </c>
      <c r="K156" s="86">
        <v>7.1313535229478794E-2</v>
      </c>
      <c r="L156" s="86">
        <v>0.810039492347984</v>
      </c>
      <c r="M156" s="86">
        <v>2.63801138131971E-2</v>
      </c>
      <c r="N156" s="86">
        <v>0.10238956118744801</v>
      </c>
      <c r="O156" s="86">
        <v>2.88559131930917</v>
      </c>
      <c r="P156" s="177">
        <v>4.71522076776224</v>
      </c>
      <c r="Q156" s="86">
        <v>0.64377109365637197</v>
      </c>
      <c r="R156" s="86">
        <v>2.2908562525939601E-2</v>
      </c>
      <c r="S156" s="86">
        <v>0.89915000557955205</v>
      </c>
      <c r="T156" s="86">
        <v>6.9629006031867294E-2</v>
      </c>
      <c r="U156" s="86">
        <v>0.10238956118744801</v>
      </c>
      <c r="V156" s="86">
        <v>3.0168975014799799</v>
      </c>
      <c r="W156" s="178">
        <v>4.7547457304611598</v>
      </c>
      <c r="X156" s="86">
        <v>0.81950674587495798</v>
      </c>
      <c r="Y156" s="86">
        <v>7.1313535229478794E-2</v>
      </c>
      <c r="Z156" s="86">
        <v>0.78196306746014899</v>
      </c>
      <c r="AA156" s="86">
        <v>0.108252144515201</v>
      </c>
      <c r="AB156" s="86">
        <v>0.10238956118744801</v>
      </c>
      <c r="AC156" s="179">
        <v>1.8834250542672399</v>
      </c>
      <c r="AD156" s="167">
        <v>-2.8713206761939198</v>
      </c>
      <c r="AE156" s="86">
        <v>3.0043437030787694</v>
      </c>
      <c r="AF156" s="86">
        <v>2.524520803038286</v>
      </c>
      <c r="AG156" s="158">
        <f t="shared" si="6"/>
        <v>43222.490760070483</v>
      </c>
      <c r="AH156" s="155"/>
    </row>
    <row r="157" spans="1:34" s="11" customFormat="1" ht="15" customHeight="1">
      <c r="A157" s="168" t="s">
        <v>23</v>
      </c>
      <c r="B157" s="99" t="s">
        <v>246</v>
      </c>
      <c r="C157" s="175">
        <v>78.599999999999994</v>
      </c>
      <c r="D157" s="176">
        <v>81.324399999999997</v>
      </c>
      <c r="E157" s="166">
        <v>0.86</v>
      </c>
      <c r="F157" s="83">
        <v>24180.495239683998</v>
      </c>
      <c r="G157" s="84" t="s">
        <v>305</v>
      </c>
      <c r="H157" s="99" t="s">
        <v>8</v>
      </c>
      <c r="I157" s="141">
        <v>10.2562001953125</v>
      </c>
      <c r="J157" s="86">
        <v>0.24469177228470099</v>
      </c>
      <c r="K157" s="86">
        <v>9.0514997039499598E-2</v>
      </c>
      <c r="L157" s="86">
        <v>0.907199520071583</v>
      </c>
      <c r="M157" s="86">
        <v>0.21749783136216899</v>
      </c>
      <c r="N157" s="86">
        <v>2.76427268651105E-2</v>
      </c>
      <c r="O157" s="86">
        <v>1.69857235333461</v>
      </c>
      <c r="P157" s="177">
        <v>3.1861192009576702</v>
      </c>
      <c r="Q157" s="86">
        <v>0.83249746999709995</v>
      </c>
      <c r="R157" s="86">
        <v>0.35208772192841897</v>
      </c>
      <c r="S157" s="86">
        <v>0.40780380415893203</v>
      </c>
      <c r="T157" s="86">
        <v>0.35821989577968</v>
      </c>
      <c r="U157" s="86">
        <v>2.76427268651105E-2</v>
      </c>
      <c r="V157" s="86">
        <v>2.57344674439583</v>
      </c>
      <c r="W157" s="178">
        <v>4.5516983631250696</v>
      </c>
      <c r="X157" s="86">
        <v>0.24469177228470099</v>
      </c>
      <c r="Y157" s="86">
        <v>9.0514997039499598E-2</v>
      </c>
      <c r="Z157" s="86">
        <v>0.85569743516233698</v>
      </c>
      <c r="AA157" s="86">
        <v>7.5176561043271195E-2</v>
      </c>
      <c r="AB157" s="86">
        <v>2.76427268651105E-2</v>
      </c>
      <c r="AC157" s="179">
        <v>1.2937234923949199</v>
      </c>
      <c r="AD157" s="167">
        <v>-3.2579748707301497</v>
      </c>
      <c r="AE157" s="86">
        <v>2.8760457637011072</v>
      </c>
      <c r="AF157" s="86">
        <v>3.5182930432058859</v>
      </c>
      <c r="AG157" s="158">
        <f t="shared" si="6"/>
        <v>43227.910358870744</v>
      </c>
      <c r="AH157" s="155"/>
    </row>
    <row r="158" spans="1:34" s="11" customFormat="1" ht="15" customHeight="1">
      <c r="A158" s="172" t="s">
        <v>91</v>
      </c>
      <c r="B158" s="89" t="s">
        <v>246</v>
      </c>
      <c r="C158" s="180">
        <v>66.7</v>
      </c>
      <c r="D158" s="181">
        <v>80.099999999999994</v>
      </c>
      <c r="E158" s="173">
        <v>0.84499999999999997</v>
      </c>
      <c r="F158" s="87">
        <v>63990.108270658297</v>
      </c>
      <c r="G158" s="88" t="s">
        <v>169</v>
      </c>
      <c r="H158" s="89" t="s">
        <v>8</v>
      </c>
      <c r="I158" s="121">
        <v>2.78167993164061</v>
      </c>
      <c r="J158" s="90">
        <v>7.1146081436553096E-3</v>
      </c>
      <c r="K158" s="90">
        <v>6.5789479186883996E-5</v>
      </c>
      <c r="L158" s="90">
        <v>6.9364714182797204E-4</v>
      </c>
      <c r="M158" s="90">
        <v>7.5823037175467095E-2</v>
      </c>
      <c r="N158" s="90">
        <v>4.9123020721263899E-2</v>
      </c>
      <c r="O158" s="90">
        <v>11.8103776827719</v>
      </c>
      <c r="P158" s="177">
        <v>11.9431977854333</v>
      </c>
      <c r="Q158" s="90">
        <v>0.70629267122108896</v>
      </c>
      <c r="R158" s="90">
        <v>0.34224876713946001</v>
      </c>
      <c r="S158" s="90">
        <v>0.190356804103611</v>
      </c>
      <c r="T158" s="90">
        <v>0.15998458714681599</v>
      </c>
      <c r="U158" s="90">
        <v>4.9123020721263899E-2</v>
      </c>
      <c r="V158" s="90">
        <v>12.822947743662301</v>
      </c>
      <c r="W158" s="178">
        <v>14.2709535939946</v>
      </c>
      <c r="X158" s="90">
        <v>7.1146081436553E-3</v>
      </c>
      <c r="Y158" s="90">
        <v>6.5789479186883996E-5</v>
      </c>
      <c r="Z158" s="90">
        <v>0</v>
      </c>
      <c r="AA158" s="90">
        <v>0.86404971828194999</v>
      </c>
      <c r="AB158" s="90">
        <v>4.9123020721263899E-2</v>
      </c>
      <c r="AC158" s="179">
        <v>0.920353136626056</v>
      </c>
      <c r="AD158" s="167">
        <v>-13.350600457368543</v>
      </c>
      <c r="AE158" s="90">
        <v>9.0172749496088418</v>
      </c>
      <c r="AF158" s="90">
        <v>15.505954210479274</v>
      </c>
      <c r="AG158" s="163">
        <f t="shared" si="6"/>
        <v>43141.477860777202</v>
      </c>
      <c r="AH158" s="155"/>
    </row>
    <row r="159" spans="1:34" s="11" customFormat="1" ht="15" customHeight="1">
      <c r="A159" s="168" t="s">
        <v>271</v>
      </c>
      <c r="B159" s="99" t="s">
        <v>246</v>
      </c>
      <c r="C159" s="175">
        <v>73.7</v>
      </c>
      <c r="D159" s="176">
        <v>71.808000000000007</v>
      </c>
      <c r="E159" s="166">
        <v>0.746</v>
      </c>
      <c r="F159" s="83">
        <v>2355.7234653106152</v>
      </c>
      <c r="G159" s="84" t="s">
        <v>171</v>
      </c>
      <c r="H159" s="99" t="s">
        <v>6</v>
      </c>
      <c r="I159" s="122">
        <v>4.05193994140624</v>
      </c>
      <c r="J159" s="85">
        <v>1.03196987856975</v>
      </c>
      <c r="K159" s="85">
        <v>5.8788271553549903E-2</v>
      </c>
      <c r="L159" s="85">
        <v>0.121494300996538</v>
      </c>
      <c r="M159" s="85">
        <v>3.8680785323841299E-5</v>
      </c>
      <c r="N159" s="85">
        <v>6.5430446615818302E-2</v>
      </c>
      <c r="O159" s="85">
        <v>0.70826842646197297</v>
      </c>
      <c r="P159" s="177">
        <v>1.98599000498295</v>
      </c>
      <c r="Q159" s="86">
        <v>0.53924219097805903</v>
      </c>
      <c r="R159" s="86">
        <v>6.0783807136912803E-2</v>
      </c>
      <c r="S159" s="86">
        <v>0.19366969258436101</v>
      </c>
      <c r="T159" s="86">
        <v>5.0311196832554098E-2</v>
      </c>
      <c r="U159" s="86">
        <v>6.5430446615818302E-2</v>
      </c>
      <c r="V159" s="86">
        <v>0.95922142644836295</v>
      </c>
      <c r="W159" s="178">
        <v>1.8686587605960701</v>
      </c>
      <c r="X159" s="86">
        <v>1.03196987856975</v>
      </c>
      <c r="Y159" s="86">
        <v>5.8788271553549903E-2</v>
      </c>
      <c r="Z159" s="86">
        <v>8.0826297026982602E-2</v>
      </c>
      <c r="AA159" s="86">
        <v>8.6779188972531205E-3</v>
      </c>
      <c r="AB159" s="86">
        <v>6.5430446615818302E-2</v>
      </c>
      <c r="AC159" s="179">
        <v>1.24569281266335</v>
      </c>
      <c r="AD159" s="167">
        <v>-0.62296594793272009</v>
      </c>
      <c r="AE159" s="86">
        <v>1.1807346804337471</v>
      </c>
      <c r="AF159" s="86">
        <v>1.5000959639485993</v>
      </c>
      <c r="AG159" s="158">
        <f t="shared" si="6"/>
        <v>43410.129566572839</v>
      </c>
      <c r="AH159" s="155"/>
    </row>
    <row r="160" spans="1:34" s="11" customFormat="1" ht="15" customHeight="1">
      <c r="A160" s="168" t="s">
        <v>273</v>
      </c>
      <c r="B160" s="99" t="s">
        <v>246</v>
      </c>
      <c r="C160" s="175">
        <v>72.5</v>
      </c>
      <c r="D160" s="176">
        <v>75.688000000000002</v>
      </c>
      <c r="E160" s="166">
        <v>0.77</v>
      </c>
      <c r="F160" s="92">
        <v>5452.0011008223146</v>
      </c>
      <c r="G160" s="84" t="s">
        <v>171</v>
      </c>
      <c r="H160" s="99" t="s">
        <v>10</v>
      </c>
      <c r="I160" s="141">
        <v>2.0829599609374898</v>
      </c>
      <c r="J160" s="91">
        <v>0.41387931829220098</v>
      </c>
      <c r="K160" s="91">
        <v>0.15360171257352501</v>
      </c>
      <c r="L160" s="91">
        <v>0.1636174981256</v>
      </c>
      <c r="M160" s="91">
        <v>3.9609790678906098E-4</v>
      </c>
      <c r="N160" s="91">
        <v>2.6921798202703202E-2</v>
      </c>
      <c r="O160" s="91">
        <v>1.26477893367413</v>
      </c>
      <c r="P160" s="177">
        <v>2.02319535877495</v>
      </c>
      <c r="Q160" s="91">
        <v>0.65999577981841295</v>
      </c>
      <c r="R160" s="91">
        <v>0.2336608984362</v>
      </c>
      <c r="S160" s="91">
        <v>0.307379944866914</v>
      </c>
      <c r="T160" s="91">
        <v>3.2763737024396201E-2</v>
      </c>
      <c r="U160" s="91">
        <v>2.6921798202703202E-2</v>
      </c>
      <c r="V160" s="91">
        <v>1.8368795248948599</v>
      </c>
      <c r="W160" s="178">
        <v>3.0976016832434898</v>
      </c>
      <c r="X160" s="91">
        <v>0.41387931829220098</v>
      </c>
      <c r="Y160" s="91">
        <v>0.15360171257352501</v>
      </c>
      <c r="Z160" s="91">
        <v>0.88926189637868203</v>
      </c>
      <c r="AA160" s="91">
        <v>9.4667879899781402E-3</v>
      </c>
      <c r="AB160" s="91">
        <v>2.6921798202703202E-2</v>
      </c>
      <c r="AC160" s="179">
        <v>1.4931315134370899</v>
      </c>
      <c r="AD160" s="167">
        <v>-1.6044701698063999</v>
      </c>
      <c r="AE160" s="91">
        <v>1.9572571572184088</v>
      </c>
      <c r="AF160" s="91">
        <v>2.0745672135155835</v>
      </c>
      <c r="AG160" s="156">
        <f t="shared" si="6"/>
        <v>43287.485459334697</v>
      </c>
      <c r="AH160" s="155"/>
    </row>
    <row r="161" spans="1:34" s="11" customFormat="1" ht="15" customHeight="1">
      <c r="A161" s="168" t="s">
        <v>249</v>
      </c>
      <c r="B161" s="99" t="s">
        <v>247</v>
      </c>
      <c r="C161" s="175" t="s">
        <v>291</v>
      </c>
      <c r="D161" s="176" t="s">
        <v>291</v>
      </c>
      <c r="E161" s="166" t="s">
        <v>291</v>
      </c>
      <c r="F161" s="83" t="s">
        <v>291</v>
      </c>
      <c r="G161" s="84" t="s">
        <v>167</v>
      </c>
      <c r="H161" s="99"/>
      <c r="I161" s="141">
        <v>0.88252600097656098</v>
      </c>
      <c r="J161" s="91">
        <v>0.12682396812968399</v>
      </c>
      <c r="K161" s="91">
        <v>6.27419399181785E-3</v>
      </c>
      <c r="L161" s="91">
        <v>5.1616236332222502E-2</v>
      </c>
      <c r="M161" s="91">
        <v>8.84248003877766E-2</v>
      </c>
      <c r="N161" s="91">
        <v>0</v>
      </c>
      <c r="O161" s="91">
        <v>1.8717769240851201</v>
      </c>
      <c r="P161" s="177">
        <v>2.1449161229266198</v>
      </c>
      <c r="Q161" s="91">
        <v>0.12682396812968399</v>
      </c>
      <c r="R161" s="91">
        <v>6.27419399181785E-3</v>
      </c>
      <c r="S161" s="91">
        <v>0.17643769688845101</v>
      </c>
      <c r="T161" s="91">
        <v>8.84248003877766E-2</v>
      </c>
      <c r="U161" s="91">
        <v>0</v>
      </c>
      <c r="V161" s="91">
        <v>4.1955777150235303</v>
      </c>
      <c r="W161" s="178">
        <v>4.5935383744212599</v>
      </c>
      <c r="X161" s="91">
        <v>0.12682396812968399</v>
      </c>
      <c r="Y161" s="91">
        <v>6.27419399181785E-3</v>
      </c>
      <c r="Z161" s="91">
        <v>3.7287665524785997E-2</v>
      </c>
      <c r="AA161" s="91">
        <v>3.8294676947328598E-3</v>
      </c>
      <c r="AB161" s="91">
        <v>0</v>
      </c>
      <c r="AC161" s="179">
        <v>0.17421529534102101</v>
      </c>
      <c r="AD161" s="167">
        <v>-4.4193230790802387</v>
      </c>
      <c r="AE161" s="91">
        <v>2.9024828818143114</v>
      </c>
      <c r="AF161" s="91">
        <v>26.36702113571344</v>
      </c>
      <c r="AG161" s="156">
        <f t="shared" si="6"/>
        <v>43226.754402303952</v>
      </c>
      <c r="AH161" s="155"/>
    </row>
    <row r="162" spans="1:34" s="11" customFormat="1" ht="15" customHeight="1">
      <c r="A162" s="168" t="s">
        <v>22</v>
      </c>
      <c r="B162" s="99" t="s">
        <v>246</v>
      </c>
      <c r="C162" s="175">
        <v>75</v>
      </c>
      <c r="D162" s="176">
        <v>75.358500000000006</v>
      </c>
      <c r="E162" s="166">
        <v>0.82299999999999995</v>
      </c>
      <c r="F162" s="83">
        <v>11534.853430762852</v>
      </c>
      <c r="G162" s="84" t="s">
        <v>305</v>
      </c>
      <c r="H162" s="99" t="s">
        <v>10</v>
      </c>
      <c r="I162" s="141">
        <v>19.5060996093749</v>
      </c>
      <c r="J162" s="86">
        <v>1.56744843078898</v>
      </c>
      <c r="K162" s="86">
        <v>0.134990406764952</v>
      </c>
      <c r="L162" s="86">
        <v>0.47864872725610202</v>
      </c>
      <c r="M162" s="86">
        <v>1.0180340629407801E-3</v>
      </c>
      <c r="N162" s="86">
        <v>0.190782581877218</v>
      </c>
      <c r="O162" s="86">
        <v>1.36767198146814</v>
      </c>
      <c r="P162" s="177">
        <v>3.7405601622183302</v>
      </c>
      <c r="Q162" s="86">
        <v>1.0468216570828699</v>
      </c>
      <c r="R162" s="86">
        <v>8.5583750237743506E-2</v>
      </c>
      <c r="S162" s="86">
        <v>0.55556611039737802</v>
      </c>
      <c r="T162" s="86">
        <v>4.2577912587394399E-2</v>
      </c>
      <c r="U162" s="86">
        <v>0.190782581877218</v>
      </c>
      <c r="V162" s="86">
        <v>1.66305298121437</v>
      </c>
      <c r="W162" s="178">
        <v>3.58438499339697</v>
      </c>
      <c r="X162" s="86">
        <v>1.56744843078898</v>
      </c>
      <c r="Y162" s="86">
        <v>0.134990406764952</v>
      </c>
      <c r="Z162" s="86">
        <v>1.1932033897151799</v>
      </c>
      <c r="AA162" s="86">
        <v>9.1816282792021101E-2</v>
      </c>
      <c r="AB162" s="86">
        <v>0.190782581877218</v>
      </c>
      <c r="AC162" s="179">
        <v>3.1782410919383501</v>
      </c>
      <c r="AD162" s="167">
        <v>-0.40614390145861989</v>
      </c>
      <c r="AE162" s="86">
        <v>2.2648370900956194</v>
      </c>
      <c r="AF162" s="86">
        <v>1.1277888900526802</v>
      </c>
      <c r="AG162" s="158">
        <f t="shared" si="6"/>
        <v>43262.159494250685</v>
      </c>
      <c r="AH162" s="155"/>
    </row>
    <row r="163" spans="1:34" s="11" customFormat="1" ht="15" customHeight="1">
      <c r="A163" s="172" t="s">
        <v>11</v>
      </c>
      <c r="B163" s="89" t="s">
        <v>246</v>
      </c>
      <c r="C163" s="180">
        <v>73.8</v>
      </c>
      <c r="D163" s="181">
        <v>72.662199999999999</v>
      </c>
      <c r="E163" s="173">
        <v>0.82299999999999995</v>
      </c>
      <c r="F163" s="87">
        <v>11939.561118201738</v>
      </c>
      <c r="G163" s="88" t="s">
        <v>171</v>
      </c>
      <c r="H163" s="89" t="s">
        <v>10</v>
      </c>
      <c r="I163" s="121">
        <v>145.73399999999899</v>
      </c>
      <c r="J163" s="90">
        <v>0.99339922409257797</v>
      </c>
      <c r="K163" s="90">
        <v>2.1292756019290801E-2</v>
      </c>
      <c r="L163" s="90">
        <v>1.0880698061124801</v>
      </c>
      <c r="M163" s="90">
        <v>0.28973482863605698</v>
      </c>
      <c r="N163" s="90">
        <v>3.9187934991866999E-2</v>
      </c>
      <c r="O163" s="90">
        <v>3.99531064081377</v>
      </c>
      <c r="P163" s="177">
        <v>6.4269951906660499</v>
      </c>
      <c r="Q163" s="90">
        <v>0.63963851010532102</v>
      </c>
      <c r="R163" s="90">
        <v>9.1204581388717398E-2</v>
      </c>
      <c r="S163" s="90">
        <v>0.74565595858794698</v>
      </c>
      <c r="T163" s="90">
        <v>0.18908012271916</v>
      </c>
      <c r="U163" s="90">
        <v>3.9187934991866999E-2</v>
      </c>
      <c r="V163" s="90">
        <v>3.6058675861820699</v>
      </c>
      <c r="W163" s="178">
        <v>5.3106346939750804</v>
      </c>
      <c r="X163" s="90">
        <v>0.99339922409257797</v>
      </c>
      <c r="Y163" s="90">
        <v>0.33244884690102</v>
      </c>
      <c r="Z163" s="90">
        <v>4.1853294715286298</v>
      </c>
      <c r="AA163" s="90">
        <v>1.1651694727775099</v>
      </c>
      <c r="AB163" s="90">
        <v>3.9187934991866999E-2</v>
      </c>
      <c r="AC163" s="179">
        <v>6.7155349502916</v>
      </c>
      <c r="AD163" s="167">
        <v>1.4049002563165196</v>
      </c>
      <c r="AE163" s="90">
        <v>3.3555888803854543</v>
      </c>
      <c r="AF163" s="90">
        <v>0.79079845958429318</v>
      </c>
      <c r="AG163" s="163">
        <f t="shared" si="6"/>
        <v>43209.77375417875</v>
      </c>
      <c r="AH163" s="155"/>
    </row>
    <row r="164" spans="1:34" s="11" customFormat="1" ht="15" customHeight="1">
      <c r="A164" s="168" t="s">
        <v>112</v>
      </c>
      <c r="B164" s="99" t="s">
        <v>246</v>
      </c>
      <c r="C164" s="175">
        <v>57.6</v>
      </c>
      <c r="D164" s="176">
        <v>68.7</v>
      </c>
      <c r="E164" s="166">
        <v>0.54</v>
      </c>
      <c r="F164" s="92">
        <v>845.39912209397539</v>
      </c>
      <c r="G164" s="84" t="s">
        <v>167</v>
      </c>
      <c r="H164" s="99" t="s">
        <v>47</v>
      </c>
      <c r="I164" s="141">
        <v>12.3019999999999</v>
      </c>
      <c r="J164" s="91">
        <v>0.28900280393511302</v>
      </c>
      <c r="K164" s="91">
        <v>4.7500445472226198E-2</v>
      </c>
      <c r="L164" s="91">
        <v>0.22165363907631</v>
      </c>
      <c r="M164" s="91">
        <v>2.4073599066624799E-3</v>
      </c>
      <c r="N164" s="91">
        <v>4.2840124312514098E-2</v>
      </c>
      <c r="O164" s="91">
        <v>3.7041706670911299E-2</v>
      </c>
      <c r="P164" s="177">
        <v>0.64044607937373699</v>
      </c>
      <c r="Q164" s="91">
        <v>0.323964027580119</v>
      </c>
      <c r="R164" s="91">
        <v>4.3315199570690903E-2</v>
      </c>
      <c r="S164" s="91">
        <v>0.22500869962461401</v>
      </c>
      <c r="T164" s="91">
        <v>2.1299333583403E-2</v>
      </c>
      <c r="U164" s="91">
        <v>4.2840124312514098E-2</v>
      </c>
      <c r="V164" s="91">
        <v>0.102909096437313</v>
      </c>
      <c r="W164" s="178">
        <v>0.75933648110865404</v>
      </c>
      <c r="X164" s="91">
        <v>0.28900280393511302</v>
      </c>
      <c r="Y164" s="91">
        <v>4.7500445472226198E-2</v>
      </c>
      <c r="Z164" s="91">
        <v>7.5188604312393997E-3</v>
      </c>
      <c r="AA164" s="91">
        <v>4.9479699844156401E-3</v>
      </c>
      <c r="AB164" s="91">
        <v>4.2840124312514098E-2</v>
      </c>
      <c r="AC164" s="179">
        <v>0.39181020413550799</v>
      </c>
      <c r="AD164" s="167">
        <v>-0.36752627697314605</v>
      </c>
      <c r="AE164" s="91">
        <v>0.479795956473894</v>
      </c>
      <c r="AF164" s="91">
        <v>1.9380211977481747</v>
      </c>
      <c r="AG164" s="156" t="str">
        <f t="shared" si="6"/>
        <v/>
      </c>
      <c r="AH164" s="155"/>
    </row>
    <row r="165" spans="1:34" s="11" customFormat="1" ht="15" customHeight="1">
      <c r="A165" s="168" t="s">
        <v>191</v>
      </c>
      <c r="B165" s="99" t="s">
        <v>246</v>
      </c>
      <c r="C165" s="175" t="s">
        <v>292</v>
      </c>
      <c r="D165" s="176">
        <v>76.057000000000002</v>
      </c>
      <c r="E165" s="166">
        <v>0.75800000000000001</v>
      </c>
      <c r="F165" s="83">
        <v>9237.3916514363373</v>
      </c>
      <c r="G165" s="84" t="s">
        <v>263</v>
      </c>
      <c r="H165" s="99" t="s">
        <v>10</v>
      </c>
      <c r="I165" s="141">
        <v>0.18188900756835899</v>
      </c>
      <c r="J165" s="91">
        <v>8.1443677001357004E-2</v>
      </c>
      <c r="K165" s="91">
        <v>1.4947172379483099E-3</v>
      </c>
      <c r="L165" s="91">
        <v>1.9679802816736699E-2</v>
      </c>
      <c r="M165" s="91">
        <v>0.15974637915765799</v>
      </c>
      <c r="N165" s="91">
        <v>1.8903566109145101E-3</v>
      </c>
      <c r="O165" s="91">
        <v>0.66491960530713801</v>
      </c>
      <c r="P165" s="177">
        <v>0.92917453813175199</v>
      </c>
      <c r="Q165" s="91">
        <v>0.45120546867239503</v>
      </c>
      <c r="R165" s="91">
        <v>0.16033365944544201</v>
      </c>
      <c r="S165" s="91">
        <v>7.8905425717062494E-2</v>
      </c>
      <c r="T165" s="91">
        <v>0.21922212207706901</v>
      </c>
      <c r="U165" s="91">
        <v>1.8903566109145101E-3</v>
      </c>
      <c r="V165" s="91">
        <v>1.3522292030710801</v>
      </c>
      <c r="W165" s="178">
        <v>2.26378623559396</v>
      </c>
      <c r="X165" s="91">
        <v>8.1443677001357004E-2</v>
      </c>
      <c r="Y165" s="91">
        <v>1.4947172379483099E-3</v>
      </c>
      <c r="Z165" s="91">
        <v>9.4939460251932298E-2</v>
      </c>
      <c r="AA165" s="91">
        <v>0.140704970091453</v>
      </c>
      <c r="AB165" s="91">
        <v>1.8903566109145101E-3</v>
      </c>
      <c r="AC165" s="179">
        <v>0.32047318119360602</v>
      </c>
      <c r="AD165" s="167">
        <v>-1.9433130544003538</v>
      </c>
      <c r="AE165" s="91">
        <v>1.4304007632735101</v>
      </c>
      <c r="AF165" s="91">
        <v>7.0638866789491166</v>
      </c>
      <c r="AG165" s="156">
        <f t="shared" si="6"/>
        <v>43356.173241913464</v>
      </c>
      <c r="AH165" s="155"/>
    </row>
    <row r="166" spans="1:34" s="11" customFormat="1" ht="15" customHeight="1">
      <c r="A166" s="168" t="s">
        <v>192</v>
      </c>
      <c r="B166" s="99" t="s">
        <v>247</v>
      </c>
      <c r="C166" s="175" t="s">
        <v>292</v>
      </c>
      <c r="D166" s="176">
        <v>73.186999999999998</v>
      </c>
      <c r="E166" s="166">
        <v>0.70899999999999996</v>
      </c>
      <c r="F166" s="83">
        <v>3753.9680936958148</v>
      </c>
      <c r="G166" s="84" t="s">
        <v>168</v>
      </c>
      <c r="H166" s="99" t="s">
        <v>6</v>
      </c>
      <c r="I166" s="141">
        <v>0.19612899780273399</v>
      </c>
      <c r="J166" s="86">
        <v>0.62248759078281202</v>
      </c>
      <c r="K166" s="86">
        <v>2.7954891257148898E-2</v>
      </c>
      <c r="L166" s="86">
        <v>0.15477633172931099</v>
      </c>
      <c r="M166" s="86">
        <v>0.33585116555849698</v>
      </c>
      <c r="N166" s="86">
        <v>0</v>
      </c>
      <c r="O166" s="86">
        <v>0.34614733558423999</v>
      </c>
      <c r="P166" s="177">
        <v>1.48721731491201</v>
      </c>
      <c r="Q166" s="86">
        <v>1.0097624070842399</v>
      </c>
      <c r="R166" s="86">
        <v>0.168297710074613</v>
      </c>
      <c r="S166" s="86">
        <v>0.28933279873328599</v>
      </c>
      <c r="T166" s="86">
        <v>0.39802283250501103</v>
      </c>
      <c r="U166" s="86">
        <v>0</v>
      </c>
      <c r="V166" s="86">
        <v>0.78619808239047095</v>
      </c>
      <c r="W166" s="178">
        <v>2.6516138307876198</v>
      </c>
      <c r="X166" s="86">
        <v>0.62248759078281202</v>
      </c>
      <c r="Y166" s="86">
        <v>2.7954891257148898E-2</v>
      </c>
      <c r="Z166" s="86">
        <v>1.0389000788126801</v>
      </c>
      <c r="AA166" s="86">
        <v>5.4436787982741201E-2</v>
      </c>
      <c r="AB166" s="86">
        <v>0</v>
      </c>
      <c r="AC166" s="179">
        <v>1.7437793488353801</v>
      </c>
      <c r="AD166" s="167">
        <v>-0.9078344819522397</v>
      </c>
      <c r="AE166" s="86">
        <v>1.675454328606276</v>
      </c>
      <c r="AF166" s="86">
        <v>1.5206131627597013</v>
      </c>
      <c r="AG166" s="158">
        <f t="shared" si="6"/>
        <v>43318.851357550062</v>
      </c>
      <c r="AH166" s="155"/>
    </row>
    <row r="167" spans="1:34" s="11" customFormat="1" ht="15" customHeight="1">
      <c r="A167" s="168" t="s">
        <v>175</v>
      </c>
      <c r="B167" s="99" t="s">
        <v>247</v>
      </c>
      <c r="C167" s="175">
        <v>58.8</v>
      </c>
      <c r="D167" s="176">
        <v>70.17</v>
      </c>
      <c r="E167" s="166">
        <v>0.624</v>
      </c>
      <c r="F167" s="83">
        <v>1296.7473518125394</v>
      </c>
      <c r="G167" s="84" t="s">
        <v>167</v>
      </c>
      <c r="H167" s="99" t="s">
        <v>6</v>
      </c>
      <c r="I167" s="141">
        <v>0.211027999877928</v>
      </c>
      <c r="J167" s="86">
        <v>0.22438520823312</v>
      </c>
      <c r="K167" s="86">
        <v>2.1472082311589299E-3</v>
      </c>
      <c r="L167" s="86">
        <v>0.29273039977110499</v>
      </c>
      <c r="M167" s="86">
        <v>0.229220445039271</v>
      </c>
      <c r="N167" s="86">
        <v>0</v>
      </c>
      <c r="O167" s="86">
        <v>0.20388531691945999</v>
      </c>
      <c r="P167" s="177">
        <v>0.95236857819411402</v>
      </c>
      <c r="Q167" s="86">
        <v>0.33544085559071701</v>
      </c>
      <c r="R167" s="86">
        <v>1.7350942043708201E-2</v>
      </c>
      <c r="S167" s="86">
        <v>0.29126933029834401</v>
      </c>
      <c r="T167" s="86">
        <v>0.23349186627072499</v>
      </c>
      <c r="U167" s="86">
        <v>0</v>
      </c>
      <c r="V167" s="86">
        <v>0.407250535965753</v>
      </c>
      <c r="W167" s="178">
        <v>1.28480353016925</v>
      </c>
      <c r="X167" s="86">
        <v>0.22438520823312</v>
      </c>
      <c r="Y167" s="86">
        <v>2.1472082311589299E-3</v>
      </c>
      <c r="Z167" s="86">
        <v>0.19223912471979601</v>
      </c>
      <c r="AA167" s="86">
        <v>0.35369899077672601</v>
      </c>
      <c r="AB167" s="86">
        <v>0</v>
      </c>
      <c r="AC167" s="179">
        <v>0.77247053196080095</v>
      </c>
      <c r="AD167" s="167">
        <v>-0.51233299820844902</v>
      </c>
      <c r="AE167" s="86">
        <v>0.81181867851069756</v>
      </c>
      <c r="AF167" s="86">
        <v>1.6632395373166771</v>
      </c>
      <c r="AG167" s="158" t="str">
        <f t="shared" si="6"/>
        <v/>
      </c>
      <c r="AH167" s="155"/>
    </row>
    <row r="168" spans="1:34" s="11" customFormat="1" ht="15" customHeight="1">
      <c r="A168" s="172" t="s">
        <v>90</v>
      </c>
      <c r="B168" s="89" t="s">
        <v>246</v>
      </c>
      <c r="C168" s="180">
        <v>66.3</v>
      </c>
      <c r="D168" s="181">
        <v>74.998000000000005</v>
      </c>
      <c r="E168" s="173">
        <v>0.85399999999999998</v>
      </c>
      <c r="F168" s="87">
        <v>20829.129441092271</v>
      </c>
      <c r="G168" s="88" t="s">
        <v>169</v>
      </c>
      <c r="H168" s="89" t="s">
        <v>8</v>
      </c>
      <c r="I168" s="121">
        <v>33.702800781249906</v>
      </c>
      <c r="J168" s="90">
        <v>6.6818867373340599E-2</v>
      </c>
      <c r="K168" s="90">
        <v>4.90915938385557E-2</v>
      </c>
      <c r="L168" s="90">
        <v>3.3708003748785099E-3</v>
      </c>
      <c r="M168" s="90">
        <v>2.630916386703E-2</v>
      </c>
      <c r="N168" s="90">
        <v>3.8600178652606197E-2</v>
      </c>
      <c r="O168" s="90">
        <v>5.6419927172638102</v>
      </c>
      <c r="P168" s="177">
        <v>5.8261833213702197</v>
      </c>
      <c r="Q168" s="90">
        <v>0.64657972523585805</v>
      </c>
      <c r="R168" s="90">
        <v>0.170916425925699</v>
      </c>
      <c r="S168" s="90">
        <v>0.16913357571180199</v>
      </c>
      <c r="T168" s="90">
        <v>6.1169837950912E-2</v>
      </c>
      <c r="U168" s="90">
        <v>3.8600178652606197E-2</v>
      </c>
      <c r="V168" s="90">
        <v>3.86902671658319</v>
      </c>
      <c r="W168" s="178">
        <v>4.9554264600600604</v>
      </c>
      <c r="X168" s="90">
        <v>6.6818867373340599E-2</v>
      </c>
      <c r="Y168" s="90">
        <v>9.9939921977890395E-2</v>
      </c>
      <c r="Z168" s="90">
        <v>5.3449212014943202E-2</v>
      </c>
      <c r="AA168" s="90">
        <v>0.150009672002236</v>
      </c>
      <c r="AB168" s="90">
        <v>3.8600178652606197E-2</v>
      </c>
      <c r="AC168" s="179">
        <v>0.408817852021017</v>
      </c>
      <c r="AD168" s="167">
        <v>-4.5466086080390431</v>
      </c>
      <c r="AE168" s="90">
        <v>3.1311462537256229</v>
      </c>
      <c r="AF168" s="90">
        <v>12.121355355600532</v>
      </c>
      <c r="AG168" s="163">
        <f t="shared" si="6"/>
        <v>43217.570728552106</v>
      </c>
      <c r="AH168" s="155"/>
    </row>
    <row r="169" spans="1:34" s="11" customFormat="1" ht="15" customHeight="1">
      <c r="A169" s="168" t="s">
        <v>111</v>
      </c>
      <c r="B169" s="99" t="s">
        <v>246</v>
      </c>
      <c r="C169" s="175">
        <v>58.4</v>
      </c>
      <c r="D169" s="176">
        <v>67.665000000000006</v>
      </c>
      <c r="E169" s="166">
        <v>0.51600000000000001</v>
      </c>
      <c r="F169" s="83">
        <v>1547.1008055964805</v>
      </c>
      <c r="G169" s="84" t="s">
        <v>167</v>
      </c>
      <c r="H169" s="99" t="s">
        <v>6</v>
      </c>
      <c r="I169" s="141">
        <v>15.854299804687399</v>
      </c>
      <c r="J169" s="86">
        <v>0.375897013537491</v>
      </c>
      <c r="K169" s="86">
        <v>0.151517282869433</v>
      </c>
      <c r="L169" s="86">
        <v>0.168885455425487</v>
      </c>
      <c r="M169" s="86">
        <v>0.20617070198204501</v>
      </c>
      <c r="N169" s="86">
        <v>5.3255478229785498E-2</v>
      </c>
      <c r="O169" s="86">
        <v>0.21515452630270701</v>
      </c>
      <c r="P169" s="177">
        <v>1.1708804583469501</v>
      </c>
      <c r="Q169" s="86">
        <v>0.56064989672896903</v>
      </c>
      <c r="R169" s="86">
        <v>0.18234324243993</v>
      </c>
      <c r="S169" s="86">
        <v>0.18269589605964701</v>
      </c>
      <c r="T169" s="86">
        <v>0.109171462659201</v>
      </c>
      <c r="U169" s="86">
        <v>5.3255478229785498E-2</v>
      </c>
      <c r="V169" s="86">
        <v>0.32390660555462403</v>
      </c>
      <c r="W169" s="178">
        <v>1.4120225816721601</v>
      </c>
      <c r="X169" s="86">
        <v>0.375897013537491</v>
      </c>
      <c r="Y169" s="86">
        <v>0.151517282869433</v>
      </c>
      <c r="Z169" s="86">
        <v>0.379301454267158</v>
      </c>
      <c r="AA169" s="86">
        <v>0.14869743719752301</v>
      </c>
      <c r="AB169" s="86">
        <v>5.3255478229785498E-2</v>
      </c>
      <c r="AC169" s="179">
        <v>1.10866866610139</v>
      </c>
      <c r="AD169" s="167">
        <v>-0.30335391557077007</v>
      </c>
      <c r="AE169" s="86">
        <v>0.89220357771693792</v>
      </c>
      <c r="AF169" s="86">
        <v>1.2736199956272849</v>
      </c>
      <c r="AG169" s="158" t="str">
        <f t="shared" si="6"/>
        <v/>
      </c>
      <c r="AH169" s="155"/>
    </row>
    <row r="170" spans="1:34" ht="15" customHeight="1">
      <c r="A170" s="168" t="s">
        <v>157</v>
      </c>
      <c r="B170" s="99" t="s">
        <v>246</v>
      </c>
      <c r="C170" s="175">
        <v>75.599999999999994</v>
      </c>
      <c r="D170" s="176">
        <v>75.890199999999993</v>
      </c>
      <c r="E170" s="166">
        <v>0.80300000000000005</v>
      </c>
      <c r="F170" s="83">
        <v>5471.8355059498326</v>
      </c>
      <c r="G170" s="84" t="s">
        <v>171</v>
      </c>
      <c r="H170" s="99" t="s">
        <v>10</v>
      </c>
      <c r="I170" s="141">
        <v>8.8027500000000209</v>
      </c>
      <c r="J170" s="86">
        <v>1.10691058471083</v>
      </c>
      <c r="K170" s="86">
        <v>1.7902985327500998E-2</v>
      </c>
      <c r="L170" s="86">
        <v>0.39232183547195698</v>
      </c>
      <c r="M170" s="86">
        <v>1.86669695494389E-3</v>
      </c>
      <c r="N170" s="86">
        <v>7.8951831293899599E-2</v>
      </c>
      <c r="O170" s="86">
        <v>1.75726723855961</v>
      </c>
      <c r="P170" s="177">
        <v>3.35522117231874</v>
      </c>
      <c r="Q170" s="86">
        <v>0.75245576217644505</v>
      </c>
      <c r="R170" s="86">
        <v>3.5964247548045801E-2</v>
      </c>
      <c r="S170" s="86">
        <v>0.49379656602474498</v>
      </c>
      <c r="T170" s="86">
        <v>3.1768449771072002E-2</v>
      </c>
      <c r="U170" s="86">
        <v>7.8951831293899599E-2</v>
      </c>
      <c r="V170" s="86">
        <v>1.67757563056144</v>
      </c>
      <c r="W170" s="178">
        <v>3.0705124873756402</v>
      </c>
      <c r="X170" s="86">
        <v>1.10691058471083</v>
      </c>
      <c r="Y170" s="86">
        <v>1.7902985327500998E-2</v>
      </c>
      <c r="Z170" s="86">
        <v>0.47319748119539701</v>
      </c>
      <c r="AA170" s="86">
        <v>3.5650948715346101E-3</v>
      </c>
      <c r="AB170" s="86">
        <v>7.8951831293899599E-2</v>
      </c>
      <c r="AC170" s="179">
        <v>1.6805279773991599</v>
      </c>
      <c r="AD170" s="167">
        <v>-1.3899845099764803</v>
      </c>
      <c r="AE170" s="86">
        <v>1.9401405205693345</v>
      </c>
      <c r="AF170" s="86">
        <v>1.8271117938349744</v>
      </c>
      <c r="AG170" s="158">
        <f t="shared" si="6"/>
        <v>43289.130702972427</v>
      </c>
      <c r="AH170" s="155"/>
    </row>
    <row r="171" spans="1:34" s="11" customFormat="1" ht="15" customHeight="1">
      <c r="A171" s="168" t="s">
        <v>296</v>
      </c>
      <c r="B171" s="99" t="s">
        <v>246</v>
      </c>
      <c r="C171" s="175" t="s">
        <v>291</v>
      </c>
      <c r="D171" s="176" t="s">
        <v>291</v>
      </c>
      <c r="E171" s="166" t="s">
        <v>291</v>
      </c>
      <c r="F171" s="83" t="s">
        <v>291</v>
      </c>
      <c r="G171" s="84" t="s">
        <v>171</v>
      </c>
      <c r="H171" s="99" t="s">
        <v>10</v>
      </c>
      <c r="I171" s="141" t="s">
        <v>291</v>
      </c>
      <c r="J171" s="86" t="s">
        <v>291</v>
      </c>
      <c r="K171" s="86" t="s">
        <v>291</v>
      </c>
      <c r="L171" s="86" t="s">
        <v>291</v>
      </c>
      <c r="M171" s="86" t="s">
        <v>291</v>
      </c>
      <c r="N171" s="86" t="s">
        <v>291</v>
      </c>
      <c r="O171" s="86" t="s">
        <v>291</v>
      </c>
      <c r="P171" s="177" t="s">
        <v>291</v>
      </c>
      <c r="Q171" s="86"/>
      <c r="R171" s="86"/>
      <c r="S171" s="86"/>
      <c r="T171" s="86"/>
      <c r="U171" s="86"/>
      <c r="V171" s="86"/>
      <c r="W171" s="178"/>
      <c r="X171" s="86"/>
      <c r="Y171" s="86"/>
      <c r="Z171" s="86"/>
      <c r="AA171" s="86"/>
      <c r="AB171" s="86"/>
      <c r="AC171" s="179"/>
      <c r="AD171" s="167"/>
      <c r="AE171" s="86"/>
      <c r="AF171" s="86"/>
      <c r="AG171" s="158" t="str">
        <f t="shared" si="6"/>
        <v/>
      </c>
      <c r="AH171" s="155"/>
    </row>
    <row r="172" spans="1:34" s="11" customFormat="1" ht="15" customHeight="1">
      <c r="A172" s="168" t="s">
        <v>110</v>
      </c>
      <c r="B172" s="99" t="s">
        <v>246</v>
      </c>
      <c r="C172" s="175">
        <v>51.7</v>
      </c>
      <c r="D172" s="176">
        <v>54.308999999999997</v>
      </c>
      <c r="E172" s="166">
        <v>0.44700000000000001</v>
      </c>
      <c r="F172" s="83">
        <v>472.82602905491149</v>
      </c>
      <c r="G172" s="84" t="s">
        <v>167</v>
      </c>
      <c r="H172" s="99" t="s">
        <v>47</v>
      </c>
      <c r="I172" s="141">
        <v>7.6501499023437205</v>
      </c>
      <c r="J172" s="86">
        <v>0.36490892546864601</v>
      </c>
      <c r="K172" s="86">
        <v>7.8038213253098607E-2</v>
      </c>
      <c r="L172" s="86">
        <v>0.32120849873197099</v>
      </c>
      <c r="M172" s="86">
        <v>8.9340858114867305E-2</v>
      </c>
      <c r="N172" s="86">
        <v>5.1178006978080698E-2</v>
      </c>
      <c r="O172" s="86">
        <v>6.7815583758645603E-2</v>
      </c>
      <c r="P172" s="177">
        <v>0.97249008630530798</v>
      </c>
      <c r="Q172" s="86">
        <v>0.45178539221272901</v>
      </c>
      <c r="R172" s="86">
        <v>9.4879997514011799E-2</v>
      </c>
      <c r="S172" s="86">
        <v>0.30980590960376497</v>
      </c>
      <c r="T172" s="86">
        <v>8.9612903465772498E-2</v>
      </c>
      <c r="U172" s="86">
        <v>5.1178006978080698E-2</v>
      </c>
      <c r="V172" s="86">
        <v>0.13643383860153699</v>
      </c>
      <c r="W172" s="178">
        <v>1.1336960483759</v>
      </c>
      <c r="X172" s="86">
        <v>0.36490892546864501</v>
      </c>
      <c r="Y172" s="86">
        <v>0.27640192212172299</v>
      </c>
      <c r="Z172" s="86">
        <v>0.130214078796866</v>
      </c>
      <c r="AA172" s="86">
        <v>0.175295482473941</v>
      </c>
      <c r="AB172" s="86">
        <v>5.1178006978080698E-2</v>
      </c>
      <c r="AC172" s="179">
        <v>0.99799841583925597</v>
      </c>
      <c r="AD172" s="167">
        <v>-0.13569763253664402</v>
      </c>
      <c r="AE172" s="86">
        <v>0.71633958516916785</v>
      </c>
      <c r="AF172" s="86">
        <v>1.135969787509663</v>
      </c>
      <c r="AG172" s="158" t="str">
        <f t="shared" si="6"/>
        <v/>
      </c>
      <c r="AH172" s="155"/>
    </row>
    <row r="173" spans="1:34" s="11" customFormat="1" ht="15" customHeight="1">
      <c r="A173" s="172" t="s">
        <v>156</v>
      </c>
      <c r="B173" s="89" t="s">
        <v>246</v>
      </c>
      <c r="C173" s="180">
        <v>69.900000000000006</v>
      </c>
      <c r="D173" s="181">
        <v>83.297600000000003</v>
      </c>
      <c r="E173" s="173">
        <v>0.93600000000000005</v>
      </c>
      <c r="F173" s="87">
        <v>57837.603126356924</v>
      </c>
      <c r="G173" s="88" t="s">
        <v>168</v>
      </c>
      <c r="H173" s="89" t="s">
        <v>8</v>
      </c>
      <c r="I173" s="121">
        <v>5.7575000000000003</v>
      </c>
      <c r="J173" s="90">
        <v>8.4624223008330005E-4</v>
      </c>
      <c r="K173" s="90">
        <v>0</v>
      </c>
      <c r="L173" s="90">
        <v>1.88192271946639E-3</v>
      </c>
      <c r="M173" s="90">
        <v>1.8257389890077901E-3</v>
      </c>
      <c r="N173" s="90">
        <v>4.12272547967222E-2</v>
      </c>
      <c r="O173" s="90">
        <v>3.1999061306515202</v>
      </c>
      <c r="P173" s="177">
        <v>3.2456872893868001</v>
      </c>
      <c r="Q173" s="90">
        <v>0.62148566653570803</v>
      </c>
      <c r="R173" s="90">
        <v>0.24258139671157899</v>
      </c>
      <c r="S173" s="90">
        <v>0.20720304097633099</v>
      </c>
      <c r="T173" s="90">
        <v>0.197772046984763</v>
      </c>
      <c r="U173" s="90">
        <v>4.12272547967222E-2</v>
      </c>
      <c r="V173" s="90">
        <v>4.6212165477984701</v>
      </c>
      <c r="W173" s="178">
        <v>5.9314859538035698</v>
      </c>
      <c r="X173" s="90">
        <v>8.4624223008330005E-4</v>
      </c>
      <c r="Y173" s="90">
        <v>0</v>
      </c>
      <c r="Z173" s="90">
        <v>2.1801844928649801E-3</v>
      </c>
      <c r="AA173" s="90">
        <v>1.2443866023619099E-2</v>
      </c>
      <c r="AB173" s="90">
        <v>4.12272547967222E-2</v>
      </c>
      <c r="AC173" s="179">
        <v>5.6697547543289602E-2</v>
      </c>
      <c r="AD173" s="167">
        <v>-5.8747884062602802</v>
      </c>
      <c r="AE173" s="90">
        <v>3.7478812717670924</v>
      </c>
      <c r="AF173" s="90">
        <v>104.61627020595155</v>
      </c>
      <c r="AG173" s="163">
        <f t="shared" si="6"/>
        <v>43198.388357189848</v>
      </c>
      <c r="AH173" s="155"/>
    </row>
    <row r="174" spans="1:34" s="11" customFormat="1" ht="15" customHeight="1">
      <c r="A174" s="168" t="s">
        <v>21</v>
      </c>
      <c r="B174" s="99" t="s">
        <v>246</v>
      </c>
      <c r="C174" s="175">
        <v>79.599999999999994</v>
      </c>
      <c r="D174" s="176">
        <v>77.265900000000002</v>
      </c>
      <c r="E174" s="166">
        <v>0.85799999999999998</v>
      </c>
      <c r="F174" s="83">
        <v>20539.115977021003</v>
      </c>
      <c r="G174" s="84" t="s">
        <v>305</v>
      </c>
      <c r="H174" s="99" t="s">
        <v>8</v>
      </c>
      <c r="I174" s="122">
        <v>5.4530097656249996</v>
      </c>
      <c r="J174" s="85">
        <v>0.80698941194819496</v>
      </c>
      <c r="K174" s="85">
        <v>5.1769625858550002E-2</v>
      </c>
      <c r="L174" s="85">
        <v>1.1916512738574701</v>
      </c>
      <c r="M174" s="85">
        <v>1.5754658409334499E-3</v>
      </c>
      <c r="N174" s="85">
        <v>0.117866414135452</v>
      </c>
      <c r="O174" s="85">
        <v>2.2808404467689098</v>
      </c>
      <c r="P174" s="177">
        <v>4.4506926384095102</v>
      </c>
      <c r="Q174" s="86">
        <v>0.590597937211497</v>
      </c>
      <c r="R174" s="86">
        <v>0.18311174739698199</v>
      </c>
      <c r="S174" s="86">
        <v>0.89300063825203002</v>
      </c>
      <c r="T174" s="86">
        <v>4.2443931392231203E-2</v>
      </c>
      <c r="U174" s="86">
        <v>0.117866414135452</v>
      </c>
      <c r="V174" s="86">
        <v>2.9044437775978</v>
      </c>
      <c r="W174" s="178">
        <v>4.7314644459859903</v>
      </c>
      <c r="X174" s="86">
        <v>0.80698941194819496</v>
      </c>
      <c r="Y174" s="86">
        <v>5.3529722017527197E-2</v>
      </c>
      <c r="Z174" s="86">
        <v>1.81078572285744</v>
      </c>
      <c r="AA174" s="86">
        <v>2.1857364018049602E-3</v>
      </c>
      <c r="AB174" s="86">
        <v>0.117866414135452</v>
      </c>
      <c r="AC174" s="179">
        <v>2.7913570073604199</v>
      </c>
      <c r="AD174" s="167">
        <v>-1.9401074386255703</v>
      </c>
      <c r="AE174" s="86">
        <v>2.9896331413836488</v>
      </c>
      <c r="AF174" s="86">
        <v>1.6950409544568383</v>
      </c>
      <c r="AG174" s="158">
        <f t="shared" si="6"/>
        <v>43223.088558274103</v>
      </c>
      <c r="AH174" s="155"/>
    </row>
    <row r="175" spans="1:34" s="11" customFormat="1" ht="15" customHeight="1">
      <c r="A175" s="168" t="s">
        <v>20</v>
      </c>
      <c r="B175" s="99" t="s">
        <v>246</v>
      </c>
      <c r="C175" s="175">
        <v>81.599999999999994</v>
      </c>
      <c r="D175" s="176">
        <v>81.378100000000003</v>
      </c>
      <c r="E175" s="166">
        <v>0.91200000000000003</v>
      </c>
      <c r="F175" s="92">
        <v>26709.658901778537</v>
      </c>
      <c r="G175" s="84" t="s">
        <v>305</v>
      </c>
      <c r="H175" s="99" t="s">
        <v>8</v>
      </c>
      <c r="I175" s="141">
        <v>2.0778400878906202</v>
      </c>
      <c r="J175" s="91">
        <v>0.24743783995285701</v>
      </c>
      <c r="K175" s="91">
        <v>6.0313668384467403E-2</v>
      </c>
      <c r="L175" s="91">
        <v>1.51254338266769</v>
      </c>
      <c r="M175" s="91">
        <v>1.2279691209990901E-3</v>
      </c>
      <c r="N175" s="91">
        <v>8.2507292228391399E-2</v>
      </c>
      <c r="O175" s="91">
        <v>2.3747533622286698</v>
      </c>
      <c r="P175" s="177">
        <v>4.2787835145830702</v>
      </c>
      <c r="Q175" s="91">
        <v>0.61990047123175096</v>
      </c>
      <c r="R175" s="91">
        <v>0.19260458119469501</v>
      </c>
      <c r="S175" s="91">
        <v>1.11926842887018</v>
      </c>
      <c r="T175" s="91">
        <v>4.9340608185266102E-2</v>
      </c>
      <c r="U175" s="91">
        <v>8.2507292228391399E-2</v>
      </c>
      <c r="V175" s="91">
        <v>3.3025793405094399</v>
      </c>
      <c r="W175" s="178">
        <v>5.3662007222197303</v>
      </c>
      <c r="X175" s="91">
        <v>0.24743783995285601</v>
      </c>
      <c r="Y175" s="91">
        <v>6.0313668384467403E-2</v>
      </c>
      <c r="Z175" s="91">
        <v>1.8048586778689699</v>
      </c>
      <c r="AA175" s="91">
        <v>4.3141063407687898E-3</v>
      </c>
      <c r="AB175" s="91">
        <v>8.2507292228391399E-2</v>
      </c>
      <c r="AC175" s="179">
        <v>2.1994315847754602</v>
      </c>
      <c r="AD175" s="167">
        <v>-3.1667691374442701</v>
      </c>
      <c r="AE175" s="91">
        <v>3.3906989486257846</v>
      </c>
      <c r="AF175" s="91">
        <v>2.4398125221828919</v>
      </c>
      <c r="AG175" s="156">
        <f t="shared" si="6"/>
        <v>43208.647421823727</v>
      </c>
      <c r="AH175" s="155"/>
    </row>
    <row r="176" spans="1:34" s="11" customFormat="1" ht="15" customHeight="1">
      <c r="A176" s="168" t="s">
        <v>297</v>
      </c>
      <c r="B176" s="99" t="s">
        <v>248</v>
      </c>
      <c r="C176" s="175" t="s">
        <v>292</v>
      </c>
      <c r="D176" s="176">
        <v>72.834999999999994</v>
      </c>
      <c r="E176" s="166">
        <v>0.56399999999999995</v>
      </c>
      <c r="F176" s="83">
        <v>1773.6962451604008</v>
      </c>
      <c r="G176" s="84" t="s">
        <v>168</v>
      </c>
      <c r="H176" s="99" t="s">
        <v>47</v>
      </c>
      <c r="I176" s="141">
        <v>0.652856994628909</v>
      </c>
      <c r="J176" s="91">
        <v>0.34845310993486101</v>
      </c>
      <c r="K176" s="91">
        <v>5.5524693716479997E-3</v>
      </c>
      <c r="L176" s="91">
        <v>3.4793026975388099</v>
      </c>
      <c r="M176" s="91">
        <v>2.5816373720847401</v>
      </c>
      <c r="N176" s="91">
        <v>0.13149725421983499</v>
      </c>
      <c r="O176" s="91">
        <v>0.106280968643458</v>
      </c>
      <c r="P176" s="177">
        <v>6.6527238717933503</v>
      </c>
      <c r="Q176" s="91">
        <v>0.38798544244173999</v>
      </c>
      <c r="R176" s="91">
        <v>4.2016416632595699E-2</v>
      </c>
      <c r="S176" s="91">
        <v>7.8201521903701707E-2</v>
      </c>
      <c r="T176" s="91">
        <v>1.07650575611469</v>
      </c>
      <c r="U176" s="91">
        <v>0.13149725421983499</v>
      </c>
      <c r="V176" s="91">
        <v>5.5498669806322003E-2</v>
      </c>
      <c r="W176" s="178">
        <v>1.77170506111888</v>
      </c>
      <c r="X176" s="91">
        <v>0.34845310993486101</v>
      </c>
      <c r="Y176" s="91">
        <v>5.5524693716479997E-3</v>
      </c>
      <c r="Z176" s="91">
        <v>2.1375152129452601</v>
      </c>
      <c r="AA176" s="91">
        <v>1.00550163691536</v>
      </c>
      <c r="AB176" s="91">
        <v>0.13149725421983499</v>
      </c>
      <c r="AC176" s="179">
        <v>3.62851968338697</v>
      </c>
      <c r="AD176" s="167">
        <v>1.8568146222680899</v>
      </c>
      <c r="AE176" s="91">
        <v>1.1194733106304378</v>
      </c>
      <c r="AF176" s="91">
        <v>0.48827213732105679</v>
      </c>
      <c r="AG176" s="156">
        <f t="shared" si="6"/>
        <v>43427.046183088052</v>
      </c>
      <c r="AH176" s="155"/>
    </row>
    <row r="177" spans="1:34" s="11" customFormat="1" ht="15" customHeight="1">
      <c r="A177" s="168" t="s">
        <v>176</v>
      </c>
      <c r="B177" s="99" t="s">
        <v>246</v>
      </c>
      <c r="C177" s="175">
        <v>45.6</v>
      </c>
      <c r="D177" s="176">
        <v>57.067999999999998</v>
      </c>
      <c r="E177" s="166" t="s">
        <v>291</v>
      </c>
      <c r="F177" s="83" t="s">
        <v>292</v>
      </c>
      <c r="G177" s="84" t="s">
        <v>167</v>
      </c>
      <c r="H177" s="99" t="s">
        <v>47</v>
      </c>
      <c r="I177" s="141">
        <v>15.0082001953126</v>
      </c>
      <c r="J177" s="86">
        <v>3.9673922856796398E-2</v>
      </c>
      <c r="K177" s="86">
        <v>0.383808446611211</v>
      </c>
      <c r="L177" s="86">
        <v>0.39719940208170601</v>
      </c>
      <c r="M177" s="86">
        <v>3.0340618701414201E-3</v>
      </c>
      <c r="N177" s="86">
        <v>2.9469648697434899E-2</v>
      </c>
      <c r="O177" s="86">
        <v>1.5500530269947899E-2</v>
      </c>
      <c r="P177" s="177">
        <v>0.86868601238723697</v>
      </c>
      <c r="Q177" s="86">
        <v>0.16626563795740401</v>
      </c>
      <c r="R177" s="86">
        <v>0.37040533057734498</v>
      </c>
      <c r="S177" s="86">
        <v>0.40920431212853797</v>
      </c>
      <c r="T177" s="86">
        <v>3.85507623988079E-3</v>
      </c>
      <c r="U177" s="86">
        <v>2.9469648697434899E-2</v>
      </c>
      <c r="V177" s="86">
        <v>3.6821683644652603E-2</v>
      </c>
      <c r="W177" s="178">
        <v>1.01602168924525</v>
      </c>
      <c r="X177" s="86">
        <v>3.9673922856796398E-2</v>
      </c>
      <c r="Y177" s="86">
        <v>0.383808446611211</v>
      </c>
      <c r="Z177" s="86">
        <v>0.13796119218195099</v>
      </c>
      <c r="AA177" s="86">
        <v>0.22705379606094001</v>
      </c>
      <c r="AB177" s="86">
        <v>2.9469648697434899E-2</v>
      </c>
      <c r="AC177" s="179">
        <v>0.81796700640833298</v>
      </c>
      <c r="AD177" s="167">
        <v>-0.19805468283691707</v>
      </c>
      <c r="AE177" s="86">
        <v>0.64198561549144362</v>
      </c>
      <c r="AF177" s="86">
        <v>1.2421304053650879</v>
      </c>
      <c r="AG177" s="158" t="str">
        <f t="shared" si="6"/>
        <v/>
      </c>
      <c r="AH177" s="155"/>
    </row>
    <row r="178" spans="1:34" s="11" customFormat="1" ht="15" customHeight="1">
      <c r="A178" s="172" t="s">
        <v>109</v>
      </c>
      <c r="B178" s="89" t="s">
        <v>246</v>
      </c>
      <c r="C178" s="180">
        <v>63.7</v>
      </c>
      <c r="D178" s="181" t="s">
        <v>291</v>
      </c>
      <c r="E178" s="173">
        <v>0.70699999999999996</v>
      </c>
      <c r="F178" s="87">
        <v>7440.4118181424801</v>
      </c>
      <c r="G178" s="88" t="s">
        <v>167</v>
      </c>
      <c r="H178" s="89" t="s">
        <v>10</v>
      </c>
      <c r="I178" s="121">
        <v>57.792500000000096</v>
      </c>
      <c r="J178" s="90">
        <v>0.25376831431239699</v>
      </c>
      <c r="K178" s="90">
        <v>0.138960974153438</v>
      </c>
      <c r="L178" s="90">
        <v>0.26768225175628002</v>
      </c>
      <c r="M178" s="90">
        <v>7.4292197349026895E-2</v>
      </c>
      <c r="N178" s="90">
        <v>3.3710432031133303E-2</v>
      </c>
      <c r="O178" s="90">
        <v>2.6216806717908701</v>
      </c>
      <c r="P178" s="177">
        <v>3.3900948413931502</v>
      </c>
      <c r="Q178" s="90">
        <v>0.304365507753241</v>
      </c>
      <c r="R178" s="90">
        <v>8.5069656221861897E-2</v>
      </c>
      <c r="S178" s="90">
        <v>0.22116586342432301</v>
      </c>
      <c r="T178" s="90">
        <v>8.4178679711011006E-2</v>
      </c>
      <c r="U178" s="90">
        <v>3.3710432031133303E-2</v>
      </c>
      <c r="V178" s="90">
        <v>3.0719721075797102</v>
      </c>
      <c r="W178" s="178">
        <v>3.8004622467212799</v>
      </c>
      <c r="X178" s="90">
        <v>0.25376831431239699</v>
      </c>
      <c r="Y178" s="90">
        <v>0.52208543485339698</v>
      </c>
      <c r="Z178" s="90">
        <v>3.28443777117092E-2</v>
      </c>
      <c r="AA178" s="90">
        <v>0.15376684580179101</v>
      </c>
      <c r="AB178" s="90">
        <v>3.3710432031133303E-2</v>
      </c>
      <c r="AC178" s="179">
        <v>0.99617540471042698</v>
      </c>
      <c r="AD178" s="167">
        <v>-2.8042868420108529</v>
      </c>
      <c r="AE178" s="90">
        <v>2.401368120818157</v>
      </c>
      <c r="AF178" s="90">
        <v>3.8150532815312945</v>
      </c>
      <c r="AG178" s="163">
        <f t="shared" si="6"/>
        <v>43252.996687569772</v>
      </c>
      <c r="AH178" s="155"/>
    </row>
    <row r="179" spans="1:34" s="11" customFormat="1" ht="15" customHeight="1">
      <c r="A179" s="168" t="s">
        <v>298</v>
      </c>
      <c r="B179" s="99" t="s">
        <v>246</v>
      </c>
      <c r="C179" s="175">
        <v>38.9</v>
      </c>
      <c r="D179" s="176">
        <v>57.603999999999999</v>
      </c>
      <c r="E179" s="166">
        <v>0.42899999999999999</v>
      </c>
      <c r="F179" s="92" t="s">
        <v>292</v>
      </c>
      <c r="G179" s="84" t="s">
        <v>167</v>
      </c>
      <c r="H179" s="99" t="s">
        <v>6</v>
      </c>
      <c r="I179" s="141">
        <v>10.975900390625</v>
      </c>
      <c r="J179" s="91">
        <v>0.25291000070684899</v>
      </c>
      <c r="K179" s="91">
        <v>1.0640019720713001</v>
      </c>
      <c r="L179" s="91">
        <v>0.162049935311633</v>
      </c>
      <c r="M179" s="91">
        <v>4.4392058249524196E-3</v>
      </c>
      <c r="N179" s="91">
        <v>4.3806943987229202E-2</v>
      </c>
      <c r="O179" s="91">
        <v>4.8110027144358802E-2</v>
      </c>
      <c r="P179" s="177">
        <v>1.57531808504632</v>
      </c>
      <c r="Q179" s="91">
        <v>0.28989800548542299</v>
      </c>
      <c r="R179" s="91">
        <v>1.0648362996812499</v>
      </c>
      <c r="S179" s="91">
        <v>0.160479058578156</v>
      </c>
      <c r="T179" s="91">
        <v>4.5876741566160898E-3</v>
      </c>
      <c r="U179" s="91">
        <v>4.3806943987229202E-2</v>
      </c>
      <c r="V179" s="91">
        <v>4.8110027144358802E-2</v>
      </c>
      <c r="W179" s="178">
        <v>1.6117180090330301</v>
      </c>
      <c r="X179" s="91">
        <v>0.25291000070684899</v>
      </c>
      <c r="Y179" s="91">
        <v>1.0640019720713001</v>
      </c>
      <c r="Z179" s="91">
        <v>0.361423440923404</v>
      </c>
      <c r="AA179" s="91">
        <v>6.5700986204753802E-3</v>
      </c>
      <c r="AB179" s="91">
        <v>4.3806943987229202E-2</v>
      </c>
      <c r="AC179" s="179">
        <v>1.72871245630925</v>
      </c>
      <c r="AD179" s="167">
        <v>0.11699444727621988</v>
      </c>
      <c r="AE179" s="91">
        <v>1.0183835532057774</v>
      </c>
      <c r="AF179" s="91">
        <v>0.93232278343964758</v>
      </c>
      <c r="AG179" s="156">
        <f t="shared" si="6"/>
        <v>43459.411129923508</v>
      </c>
      <c r="AH179" s="155"/>
    </row>
    <row r="180" spans="1:34" s="11" customFormat="1" ht="15" customHeight="1">
      <c r="A180" s="168" t="s">
        <v>19</v>
      </c>
      <c r="B180" s="99" t="s">
        <v>246</v>
      </c>
      <c r="C180" s="175">
        <v>79.5</v>
      </c>
      <c r="D180" s="176">
        <v>83.431700000000006</v>
      </c>
      <c r="E180" s="166">
        <v>0.90500000000000003</v>
      </c>
      <c r="F180" s="83">
        <v>32981.460811676559</v>
      </c>
      <c r="G180" s="84" t="s">
        <v>305</v>
      </c>
      <c r="H180" s="99" t="s">
        <v>8</v>
      </c>
      <c r="I180" s="141">
        <v>46.692898437499998</v>
      </c>
      <c r="J180" s="91">
        <v>0.97762581056587805</v>
      </c>
      <c r="K180" s="91">
        <v>0.13216441136215901</v>
      </c>
      <c r="L180" s="91">
        <v>0.25804752093053801</v>
      </c>
      <c r="M180" s="91">
        <v>0.37129144267550401</v>
      </c>
      <c r="N180" s="91">
        <v>6.4708135241686601E-2</v>
      </c>
      <c r="O180" s="91">
        <v>1.92181930912021</v>
      </c>
      <c r="P180" s="177">
        <v>3.7256566298959699</v>
      </c>
      <c r="Q180" s="91">
        <v>1.1322186054208401</v>
      </c>
      <c r="R180" s="91">
        <v>0.16136759500523301</v>
      </c>
      <c r="S180" s="91">
        <v>0.29831300506587399</v>
      </c>
      <c r="T180" s="91">
        <v>0.34883748112000301</v>
      </c>
      <c r="U180" s="91">
        <v>6.4708135241686601E-2</v>
      </c>
      <c r="V180" s="91">
        <v>2.3860463842791702</v>
      </c>
      <c r="W180" s="178">
        <v>4.3914912061328097</v>
      </c>
      <c r="X180" s="91">
        <v>0.97762581056587805</v>
      </c>
      <c r="Y180" s="91">
        <v>0.13216441136215901</v>
      </c>
      <c r="Z180" s="91">
        <v>0.30217549223011198</v>
      </c>
      <c r="AA180" s="91">
        <v>5.8581086508043202E-2</v>
      </c>
      <c r="AB180" s="91">
        <v>6.4708135241686601E-2</v>
      </c>
      <c r="AC180" s="179">
        <v>1.53525493590788</v>
      </c>
      <c r="AD180" s="167">
        <v>-2.8562362702249295</v>
      </c>
      <c r="AE180" s="91">
        <v>2.7748169303243193</v>
      </c>
      <c r="AF180" s="91">
        <v>2.8604312569989436</v>
      </c>
      <c r="AG180" s="156">
        <f t="shared" si="6"/>
        <v>43232.540209377825</v>
      </c>
      <c r="AH180" s="155"/>
    </row>
    <row r="181" spans="1:34" s="11" customFormat="1" ht="15" customHeight="1">
      <c r="A181" s="168" t="s">
        <v>66</v>
      </c>
      <c r="B181" s="99" t="s">
        <v>246</v>
      </c>
      <c r="C181" s="175">
        <v>68.099999999999994</v>
      </c>
      <c r="D181" s="176">
        <v>76.811999999999998</v>
      </c>
      <c r="E181" s="166">
        <v>0.77900000000000003</v>
      </c>
      <c r="F181" s="83">
        <v>4028.206815880475</v>
      </c>
      <c r="G181" s="84" t="s">
        <v>168</v>
      </c>
      <c r="H181" s="99" t="s">
        <v>6</v>
      </c>
      <c r="I181" s="141">
        <v>21.228800781250001</v>
      </c>
      <c r="J181" s="86">
        <v>0.27014402880947702</v>
      </c>
      <c r="K181" s="86">
        <v>1.9549321844793302E-3</v>
      </c>
      <c r="L181" s="86">
        <v>0.10442356283969501</v>
      </c>
      <c r="M181" s="86">
        <v>0.229320181319528</v>
      </c>
      <c r="N181" s="86">
        <v>5.24122234701586E-2</v>
      </c>
      <c r="O181" s="86">
        <v>0.34630822654922699</v>
      </c>
      <c r="P181" s="177">
        <v>1.00456315517257</v>
      </c>
      <c r="Q181" s="86">
        <v>0.36538912005111901</v>
      </c>
      <c r="R181" s="86">
        <v>1.42599387346963E-2</v>
      </c>
      <c r="S181" s="86">
        <v>0.164920674616751</v>
      </c>
      <c r="T181" s="86">
        <v>0.24820277895017101</v>
      </c>
      <c r="U181" s="86">
        <v>5.24122234701586E-2</v>
      </c>
      <c r="V181" s="86">
        <v>0.66800121914743804</v>
      </c>
      <c r="W181" s="178">
        <v>1.5131859549703299</v>
      </c>
      <c r="X181" s="86">
        <v>0.27014402880947702</v>
      </c>
      <c r="Y181" s="86">
        <v>1.9496378145386101E-2</v>
      </c>
      <c r="Z181" s="86">
        <v>4.3866541417813799E-2</v>
      </c>
      <c r="AA181" s="86">
        <v>6.8249519982806497E-2</v>
      </c>
      <c r="AB181" s="86">
        <v>5.24122234701586E-2</v>
      </c>
      <c r="AC181" s="179">
        <v>0.45416869182564201</v>
      </c>
      <c r="AD181" s="167">
        <v>-1.0590172631446879</v>
      </c>
      <c r="AE181" s="86">
        <v>0.95612488093268011</v>
      </c>
      <c r="AF181" s="86">
        <v>3.3317707323411248</v>
      </c>
      <c r="AG181" s="158" t="str">
        <f t="shared" si="6"/>
        <v/>
      </c>
      <c r="AH181" s="155"/>
    </row>
    <row r="182" spans="1:34" s="11" customFormat="1" ht="15" customHeight="1">
      <c r="A182" s="168" t="s">
        <v>270</v>
      </c>
      <c r="B182" s="99" t="s">
        <v>247</v>
      </c>
      <c r="C182" s="175" t="s">
        <v>291</v>
      </c>
      <c r="D182" s="176">
        <v>73.894999999999996</v>
      </c>
      <c r="E182" s="166">
        <v>0.70799999999999996</v>
      </c>
      <c r="F182" s="83">
        <v>2805.3169157165771</v>
      </c>
      <c r="G182" s="84" t="s">
        <v>169</v>
      </c>
      <c r="H182" s="99" t="s">
        <v>6</v>
      </c>
      <c r="I182" s="141">
        <v>4.8629799804687304</v>
      </c>
      <c r="J182" s="86">
        <v>6.0392062465175297E-2</v>
      </c>
      <c r="K182" s="86">
        <v>2.5320313822707601E-2</v>
      </c>
      <c r="L182" s="86">
        <v>0</v>
      </c>
      <c r="M182" s="86">
        <v>3.7238878656135799E-3</v>
      </c>
      <c r="N182" s="86">
        <v>9.3052482695977796E-5</v>
      </c>
      <c r="O182" s="86">
        <v>0.21057374367884599</v>
      </c>
      <c r="P182" s="177">
        <v>0.30010306031503903</v>
      </c>
      <c r="Q182" s="86">
        <v>0.229555147727421</v>
      </c>
      <c r="R182" s="86">
        <v>6.9505852400686796E-2</v>
      </c>
      <c r="S182" s="86">
        <v>5.18824402451835E-2</v>
      </c>
      <c r="T182" s="86">
        <v>1.35594218385569E-2</v>
      </c>
      <c r="U182" s="86">
        <v>9.3052482695977796E-5</v>
      </c>
      <c r="V182" s="86">
        <v>0.77699998855516095</v>
      </c>
      <c r="W182" s="178">
        <v>1.1415959032497101</v>
      </c>
      <c r="X182" s="86">
        <v>6.0392062465175297E-2</v>
      </c>
      <c r="Y182" s="86">
        <v>2.58102097201896E-2</v>
      </c>
      <c r="Z182" s="86">
        <v>3.63074683284577E-3</v>
      </c>
      <c r="AA182" s="86">
        <v>5.9987865577183601E-3</v>
      </c>
      <c r="AB182" s="86">
        <v>9.3052482695977796E-5</v>
      </c>
      <c r="AC182" s="179">
        <v>9.5924858058624995E-2</v>
      </c>
      <c r="AD182" s="167">
        <v>-1.0456710451910851</v>
      </c>
      <c r="AE182" s="86">
        <v>0.72133120419378094</v>
      </c>
      <c r="AF182" s="86">
        <v>11.900939197137175</v>
      </c>
      <c r="AG182" s="158" t="str">
        <f t="shared" si="6"/>
        <v/>
      </c>
      <c r="AH182" s="155"/>
    </row>
    <row r="183" spans="1:34" s="11" customFormat="1" ht="15" customHeight="1">
      <c r="A183" s="172" t="s">
        <v>108</v>
      </c>
      <c r="B183" s="89" t="s">
        <v>246</v>
      </c>
      <c r="C183" s="180">
        <v>49.5</v>
      </c>
      <c r="D183" s="181">
        <v>65.094999999999999</v>
      </c>
      <c r="E183" s="173">
        <v>0.50600000000000001</v>
      </c>
      <c r="F183" s="87">
        <v>1589.5984593854364</v>
      </c>
      <c r="G183" s="88" t="s">
        <v>167</v>
      </c>
      <c r="H183" s="89" t="s">
        <v>6</v>
      </c>
      <c r="I183" s="121">
        <v>41.801499999999798</v>
      </c>
      <c r="J183" s="90">
        <v>0.52265261293584198</v>
      </c>
      <c r="K183" s="90">
        <v>0.52242549685623396</v>
      </c>
      <c r="L183" s="90">
        <v>0.15928985847469701</v>
      </c>
      <c r="M183" s="90">
        <v>8.0686300115692504E-4</v>
      </c>
      <c r="N183" s="90">
        <v>4.7600457163165202E-2</v>
      </c>
      <c r="O183" s="90">
        <v>0.16399715086679401</v>
      </c>
      <c r="P183" s="177">
        <v>1.41677243929789</v>
      </c>
      <c r="Q183" s="90">
        <v>0.53862192574185797</v>
      </c>
      <c r="R183" s="90">
        <v>0.51144482263405899</v>
      </c>
      <c r="S183" s="90">
        <v>0.16781968678593001</v>
      </c>
      <c r="T183" s="90">
        <v>1.1475360463582399E-3</v>
      </c>
      <c r="U183" s="90">
        <v>4.7600457163165202E-2</v>
      </c>
      <c r="V183" s="90">
        <v>0.20860309099119501</v>
      </c>
      <c r="W183" s="178">
        <v>1.47523751936257</v>
      </c>
      <c r="X183" s="90">
        <v>0.52265261293584198</v>
      </c>
      <c r="Y183" s="90">
        <v>0.52242549685623396</v>
      </c>
      <c r="Z183" s="90">
        <v>0.248007643125852</v>
      </c>
      <c r="AA183" s="90">
        <v>2.1024519709351399E-2</v>
      </c>
      <c r="AB183" s="90">
        <v>4.7600457163165202E-2</v>
      </c>
      <c r="AC183" s="179">
        <v>1.3617107297904401</v>
      </c>
      <c r="AD183" s="167">
        <v>-0.11352678957212992</v>
      </c>
      <c r="AE183" s="90">
        <v>0.93214670207246031</v>
      </c>
      <c r="AF183" s="90">
        <v>1.0833707094234333</v>
      </c>
      <c r="AG183" s="163" t="str">
        <f t="shared" si="6"/>
        <v/>
      </c>
      <c r="AH183" s="155"/>
    </row>
    <row r="184" spans="1:34" s="11" customFormat="1" ht="15" customHeight="1">
      <c r="A184" s="168" t="s">
        <v>299</v>
      </c>
      <c r="B184" s="99" t="s">
        <v>246</v>
      </c>
      <c r="C184" s="175" t="s">
        <v>291</v>
      </c>
      <c r="D184" s="176" t="s">
        <v>291</v>
      </c>
      <c r="E184" s="166" t="s">
        <v>291</v>
      </c>
      <c r="F184" s="83" t="s">
        <v>291</v>
      </c>
      <c r="G184" s="84" t="s">
        <v>167</v>
      </c>
      <c r="H184" s="99" t="s">
        <v>6</v>
      </c>
      <c r="I184" s="141" t="s">
        <v>291</v>
      </c>
      <c r="J184" s="86" t="s">
        <v>291</v>
      </c>
      <c r="K184" s="86" t="s">
        <v>291</v>
      </c>
      <c r="L184" s="86" t="s">
        <v>291</v>
      </c>
      <c r="M184" s="86" t="s">
        <v>291</v>
      </c>
      <c r="N184" s="86" t="s">
        <v>291</v>
      </c>
      <c r="O184" s="86" t="s">
        <v>291</v>
      </c>
      <c r="P184" s="177" t="s">
        <v>291</v>
      </c>
      <c r="Q184" s="86"/>
      <c r="R184" s="86"/>
      <c r="S184" s="86"/>
      <c r="T184" s="86"/>
      <c r="U184" s="86"/>
      <c r="V184" s="86"/>
      <c r="W184" s="178"/>
      <c r="X184" s="86"/>
      <c r="Y184" s="86"/>
      <c r="Z184" s="86"/>
      <c r="AA184" s="86"/>
      <c r="AB184" s="86"/>
      <c r="AC184" s="179"/>
      <c r="AD184" s="167"/>
      <c r="AE184" s="86"/>
      <c r="AF184" s="86"/>
      <c r="AG184" s="158" t="str">
        <f t="shared" si="6"/>
        <v/>
      </c>
      <c r="AH184" s="155"/>
    </row>
    <row r="185" spans="1:34" s="11" customFormat="1" ht="15" customHeight="1">
      <c r="A185" s="168" t="s">
        <v>193</v>
      </c>
      <c r="B185" s="99" t="s">
        <v>246</v>
      </c>
      <c r="C185" s="175">
        <v>67</v>
      </c>
      <c r="D185" s="176">
        <v>71.569999999999993</v>
      </c>
      <c r="E185" s="166">
        <v>0.73399999999999999</v>
      </c>
      <c r="F185" s="83">
        <v>8100.3317403163283</v>
      </c>
      <c r="G185" s="84" t="s">
        <v>264</v>
      </c>
      <c r="H185" s="99" t="s">
        <v>10</v>
      </c>
      <c r="I185" s="141">
        <v>0.57598999023437503</v>
      </c>
      <c r="J185" s="86">
        <v>0.34770037289087902</v>
      </c>
      <c r="K185" s="86">
        <v>2.4807812694015802E-2</v>
      </c>
      <c r="L185" s="86">
        <v>1.36240505716044</v>
      </c>
      <c r="M185" s="86">
        <v>0.35674994774160801</v>
      </c>
      <c r="N185" s="86">
        <v>9.3805470668720706E-2</v>
      </c>
      <c r="O185" s="86">
        <v>1.3554622589805501</v>
      </c>
      <c r="P185" s="177">
        <v>3.54093092013622</v>
      </c>
      <c r="Q185" s="86">
        <v>0.32257757411327198</v>
      </c>
      <c r="R185" s="86">
        <v>1.9439344046237499E-3</v>
      </c>
      <c r="S185" s="86">
        <v>0.74138895292516604</v>
      </c>
      <c r="T185" s="86">
        <v>0.248663172021166</v>
      </c>
      <c r="U185" s="86">
        <v>9.3805470668720706E-2</v>
      </c>
      <c r="V185" s="86">
        <v>1.6561879477842401</v>
      </c>
      <c r="W185" s="178">
        <v>3.0645670519171899</v>
      </c>
      <c r="X185" s="86">
        <v>0.34770037289087902</v>
      </c>
      <c r="Y185" s="86">
        <v>2.4807812694015802E-2</v>
      </c>
      <c r="Z185" s="86">
        <v>73.039185278813804</v>
      </c>
      <c r="AA185" s="86">
        <v>6.8680256699690796</v>
      </c>
      <c r="AB185" s="86">
        <v>9.3805470668720706E-2</v>
      </c>
      <c r="AC185" s="179">
        <v>80.373524605036494</v>
      </c>
      <c r="AD185" s="167">
        <v>77.308957553119299</v>
      </c>
      <c r="AE185" s="86">
        <v>1.93638382513403</v>
      </c>
      <c r="AF185" s="86">
        <v>3.8129061366622627E-2</v>
      </c>
      <c r="AG185" s="158">
        <f t="shared" si="6"/>
        <v>43289.495687302457</v>
      </c>
      <c r="AH185" s="155"/>
    </row>
    <row r="186" spans="1:34" s="11" customFormat="1" ht="15" customHeight="1">
      <c r="A186" s="168" t="s">
        <v>18</v>
      </c>
      <c r="B186" s="99" t="s">
        <v>246</v>
      </c>
      <c r="C186" s="175">
        <v>85.6</v>
      </c>
      <c r="D186" s="176">
        <v>82.558499999999995</v>
      </c>
      <c r="E186" s="166">
        <v>0.94299999999999995</v>
      </c>
      <c r="F186" s="83">
        <v>59067.517556382314</v>
      </c>
      <c r="G186" s="84" t="s">
        <v>305</v>
      </c>
      <c r="H186" s="99" t="s">
        <v>8</v>
      </c>
      <c r="I186" s="141">
        <v>9.9716396484375007</v>
      </c>
      <c r="J186" s="86">
        <v>0.388176273718079</v>
      </c>
      <c r="K186" s="86">
        <v>0.17319291581157001</v>
      </c>
      <c r="L186" s="86">
        <v>5.0104039378123897</v>
      </c>
      <c r="M186" s="86">
        <v>6.60129623957358E-2</v>
      </c>
      <c r="N186" s="86">
        <v>7.2081216156128794E-2</v>
      </c>
      <c r="O186" s="86">
        <v>1.32088427355604</v>
      </c>
      <c r="P186" s="177">
        <v>7.0307515794499498</v>
      </c>
      <c r="Q186" s="86">
        <v>0.66320521984815195</v>
      </c>
      <c r="R186" s="86">
        <v>0.38362947605611603</v>
      </c>
      <c r="S186" s="86">
        <v>1.7213585920090599</v>
      </c>
      <c r="T186" s="86">
        <v>0.117643733958309</v>
      </c>
      <c r="U186" s="86">
        <v>7.2081216156128794E-2</v>
      </c>
      <c r="V186" s="86">
        <v>3.3183374344234302</v>
      </c>
      <c r="W186" s="178">
        <v>6.2762556724511898</v>
      </c>
      <c r="X186" s="86">
        <v>0.388176273718079</v>
      </c>
      <c r="Y186" s="86">
        <v>0.23675831629615199</v>
      </c>
      <c r="Z186" s="86">
        <v>6.1715985315098996</v>
      </c>
      <c r="AA186" s="86">
        <v>2.0904646609379101</v>
      </c>
      <c r="AB186" s="86">
        <v>7.2081216156128794E-2</v>
      </c>
      <c r="AC186" s="179">
        <v>8.9590789986181605</v>
      </c>
      <c r="AD186" s="167">
        <v>2.6828233261669707</v>
      </c>
      <c r="AE186" s="86">
        <v>3.9657281960716553</v>
      </c>
      <c r="AF186" s="86">
        <v>0.7005469728996957</v>
      </c>
      <c r="AG186" s="158">
        <f t="shared" si="6"/>
        <v>43193.038582059547</v>
      </c>
      <c r="AH186" s="155"/>
    </row>
    <row r="187" spans="1:34" s="11" customFormat="1" ht="15" customHeight="1">
      <c r="A187" s="168" t="s">
        <v>9</v>
      </c>
      <c r="B187" s="99" t="s">
        <v>246</v>
      </c>
      <c r="C187" s="175">
        <v>80.099999999999994</v>
      </c>
      <c r="D187" s="176">
        <v>83.753699999999995</v>
      </c>
      <c r="E187" s="166">
        <v>0.95499999999999996</v>
      </c>
      <c r="F187" s="83">
        <v>79173.217185124187</v>
      </c>
      <c r="G187" s="84" t="s">
        <v>171</v>
      </c>
      <c r="H187" s="99" t="s">
        <v>8</v>
      </c>
      <c r="I187" s="141">
        <v>8.5256103515624915</v>
      </c>
      <c r="J187" s="86">
        <v>0.14420148707878999</v>
      </c>
      <c r="K187" s="86">
        <v>0.104567407130239</v>
      </c>
      <c r="L187" s="86">
        <v>0.340452898713344</v>
      </c>
      <c r="M187" s="86">
        <v>2.11682929257622E-3</v>
      </c>
      <c r="N187" s="86">
        <v>5.1262746384260101E-2</v>
      </c>
      <c r="O187" s="86">
        <v>1.51421003003343</v>
      </c>
      <c r="P187" s="177">
        <v>2.15681139863264</v>
      </c>
      <c r="Q187" s="86">
        <v>0.589137183813361</v>
      </c>
      <c r="R187" s="86">
        <v>0.19085000655463399</v>
      </c>
      <c r="S187" s="86">
        <v>0.33553283060785499</v>
      </c>
      <c r="T187" s="86">
        <v>6.5688437164359306E-2</v>
      </c>
      <c r="U187" s="86">
        <v>5.1262746384260101E-2</v>
      </c>
      <c r="V187" s="86">
        <v>3.1157789343292701</v>
      </c>
      <c r="W187" s="178">
        <v>4.3482501388537402</v>
      </c>
      <c r="X187" s="86">
        <v>0.14420148707878999</v>
      </c>
      <c r="Y187" s="86">
        <v>0.104567407130239</v>
      </c>
      <c r="Z187" s="86">
        <v>0.68809809460886995</v>
      </c>
      <c r="AA187" s="86">
        <v>6.1306987911416604E-3</v>
      </c>
      <c r="AB187" s="86">
        <v>5.1262746384260101E-2</v>
      </c>
      <c r="AC187" s="179">
        <v>0.994260433993301</v>
      </c>
      <c r="AD187" s="167">
        <v>-3.3539897048604392</v>
      </c>
      <c r="AE187" s="86">
        <v>2.7474945380117282</v>
      </c>
      <c r="AF187" s="86">
        <v>4.3733512771795935</v>
      </c>
      <c r="AG187" s="158">
        <f t="shared" si="6"/>
        <v>43233.84830777649</v>
      </c>
      <c r="AH187" s="155"/>
    </row>
    <row r="188" spans="1:34" s="11" customFormat="1" ht="15" customHeight="1">
      <c r="A188" s="172" t="s">
        <v>89</v>
      </c>
      <c r="B188" s="89" t="s">
        <v>246</v>
      </c>
      <c r="C188" s="180">
        <v>58</v>
      </c>
      <c r="D188" s="181">
        <v>71.778999999999996</v>
      </c>
      <c r="E188" s="173">
        <v>0.56299999999999994</v>
      </c>
      <c r="F188" s="87" t="s">
        <v>292</v>
      </c>
      <c r="G188" s="88" t="s">
        <v>169</v>
      </c>
      <c r="H188" s="89" t="s">
        <v>6</v>
      </c>
      <c r="I188" s="121">
        <v>16.9450996093749</v>
      </c>
      <c r="J188" s="90">
        <v>0.27394346667353597</v>
      </c>
      <c r="K188" s="90">
        <v>0.12769224038122001</v>
      </c>
      <c r="L188" s="90">
        <v>2.4041591176670899E-3</v>
      </c>
      <c r="M188" s="90">
        <v>7.8991148182386099E-4</v>
      </c>
      <c r="N188" s="90">
        <v>2.3485407782155E-2</v>
      </c>
      <c r="O188" s="90">
        <v>0.54192714019398003</v>
      </c>
      <c r="P188" s="177">
        <v>0.97024232563038204</v>
      </c>
      <c r="Q188" s="90">
        <v>0.37632280415611802</v>
      </c>
      <c r="R188" s="90">
        <v>5.4940821585115797E-2</v>
      </c>
      <c r="S188" s="90">
        <v>3.6044189453646E-2</v>
      </c>
      <c r="T188" s="90">
        <v>7.82357644448896E-3</v>
      </c>
      <c r="U188" s="90">
        <v>2.3485407782155E-2</v>
      </c>
      <c r="V188" s="90">
        <v>0.83838713709927304</v>
      </c>
      <c r="W188" s="178">
        <v>1.3370039365208</v>
      </c>
      <c r="X188" s="90">
        <v>0.27394346667353597</v>
      </c>
      <c r="Y188" s="90">
        <v>0.12769224038122001</v>
      </c>
      <c r="Z188" s="90">
        <v>5.6807498644340503E-2</v>
      </c>
      <c r="AA188" s="90">
        <v>4.8481743272799803E-3</v>
      </c>
      <c r="AB188" s="90">
        <v>2.3485407782155E-2</v>
      </c>
      <c r="AC188" s="179">
        <v>0.48677678780853201</v>
      </c>
      <c r="AD188" s="167">
        <v>-0.8502271487122679</v>
      </c>
      <c r="AE188" s="90">
        <v>0.84480213777660906</v>
      </c>
      <c r="AF188" s="90">
        <v>2.7466468615728137</v>
      </c>
      <c r="AG188" s="163" t="str">
        <f t="shared" si="6"/>
        <v/>
      </c>
      <c r="AH188" s="155"/>
    </row>
    <row r="189" spans="1:34" s="11" customFormat="1" ht="15" customHeight="1">
      <c r="A189" s="168" t="s">
        <v>88</v>
      </c>
      <c r="B189" s="99" t="s">
        <v>248</v>
      </c>
      <c r="C189" s="175">
        <v>69.8</v>
      </c>
      <c r="D189" s="176">
        <v>70.879000000000005</v>
      </c>
      <c r="E189" s="166">
        <v>0.66100000000000003</v>
      </c>
      <c r="F189" s="83">
        <v>1073.0230007779585</v>
      </c>
      <c r="G189" s="84" t="s">
        <v>169</v>
      </c>
      <c r="H189" s="99" t="s">
        <v>47</v>
      </c>
      <c r="I189" s="122">
        <v>9.1008300781250089</v>
      </c>
      <c r="J189" s="85">
        <v>0.24968945767503201</v>
      </c>
      <c r="K189" s="85">
        <v>0.121868384900884</v>
      </c>
      <c r="L189" s="85">
        <v>0.15225563288719399</v>
      </c>
      <c r="M189" s="85">
        <v>2.2946989670934699E-4</v>
      </c>
      <c r="N189" s="85">
        <v>8.7882956523326394E-2</v>
      </c>
      <c r="O189" s="85">
        <v>0.29167976162473103</v>
      </c>
      <c r="P189" s="177">
        <v>0.90360566350787697</v>
      </c>
      <c r="Q189" s="86">
        <v>0.40057913608304302</v>
      </c>
      <c r="R189" s="86">
        <v>0.12539603282822101</v>
      </c>
      <c r="S189" s="86">
        <v>0.214265079485744</v>
      </c>
      <c r="T189" s="86">
        <v>2.0739001053330401E-3</v>
      </c>
      <c r="U189" s="86">
        <v>8.7882956523326394E-2</v>
      </c>
      <c r="V189" s="86">
        <v>0.297452623394932</v>
      </c>
      <c r="W189" s="178">
        <v>1.1276497284206</v>
      </c>
      <c r="X189" s="86">
        <v>0.24968945767503201</v>
      </c>
      <c r="Y189" s="86">
        <v>0.121868384900884</v>
      </c>
      <c r="Z189" s="86">
        <v>5.7893675218405804E-3</v>
      </c>
      <c r="AA189" s="86">
        <v>1.03730164431534E-2</v>
      </c>
      <c r="AB189" s="86">
        <v>8.7882956523326394E-2</v>
      </c>
      <c r="AC189" s="179">
        <v>0.47560318306423599</v>
      </c>
      <c r="AD189" s="167">
        <v>-0.65204654535636397</v>
      </c>
      <c r="AE189" s="86">
        <v>0.71251914464211086</v>
      </c>
      <c r="AF189" s="86">
        <v>2.3709886068367569</v>
      </c>
      <c r="AG189" s="158" t="str">
        <f t="shared" si="6"/>
        <v/>
      </c>
      <c r="AH189" s="155"/>
    </row>
    <row r="190" spans="1:34" s="11" customFormat="1" ht="15" customHeight="1">
      <c r="A190" s="168" t="s">
        <v>107</v>
      </c>
      <c r="B190" s="99" t="s">
        <v>246</v>
      </c>
      <c r="C190" s="175">
        <v>56.4</v>
      </c>
      <c r="D190" s="176">
        <v>65.015000000000001</v>
      </c>
      <c r="E190" s="166">
        <v>0.52400000000000002</v>
      </c>
      <c r="F190" s="92">
        <v>931.3041204253866</v>
      </c>
      <c r="G190" s="84" t="s">
        <v>167</v>
      </c>
      <c r="H190" s="99" t="s">
        <v>47</v>
      </c>
      <c r="I190" s="141">
        <v>56.3133984374997</v>
      </c>
      <c r="J190" s="91">
        <v>0.444377567606418</v>
      </c>
      <c r="K190" s="91">
        <v>0.28545929940853898</v>
      </c>
      <c r="L190" s="91">
        <v>0.20117835522359401</v>
      </c>
      <c r="M190" s="91">
        <v>8.6541804185720203E-2</v>
      </c>
      <c r="N190" s="91">
        <v>6.4964022071257302E-2</v>
      </c>
      <c r="O190" s="91">
        <v>6.8231107420781395E-2</v>
      </c>
      <c r="P190" s="177">
        <v>1.1507521559163101</v>
      </c>
      <c r="Q190" s="91">
        <v>0.41335182743076099</v>
      </c>
      <c r="R190" s="91">
        <v>0.28352009244918303</v>
      </c>
      <c r="S190" s="91">
        <v>0.20533760433537501</v>
      </c>
      <c r="T190" s="91">
        <v>7.6868879363445095E-2</v>
      </c>
      <c r="U190" s="91">
        <v>6.4964022071257302E-2</v>
      </c>
      <c r="V190" s="91">
        <v>0.12891036919148399</v>
      </c>
      <c r="W190" s="178">
        <v>1.1729527948415099</v>
      </c>
      <c r="X190" s="91">
        <v>0.444377567606418</v>
      </c>
      <c r="Y190" s="91">
        <v>0.28545929940853898</v>
      </c>
      <c r="Z190" s="91">
        <v>0.13747768743407501</v>
      </c>
      <c r="AA190" s="91">
        <v>5.1702182968929603E-2</v>
      </c>
      <c r="AB190" s="91">
        <v>6.4964022071257302E-2</v>
      </c>
      <c r="AC190" s="179">
        <v>0.98398075948921904</v>
      </c>
      <c r="AD190" s="167">
        <v>-0.1889720353522909</v>
      </c>
      <c r="AE190" s="91">
        <v>0.74114443609773184</v>
      </c>
      <c r="AF190" s="91">
        <v>1.1920485065687521</v>
      </c>
      <c r="AG190" s="156" t="str">
        <f t="shared" si="6"/>
        <v/>
      </c>
      <c r="AH190" s="155"/>
    </row>
    <row r="191" spans="1:34" s="11" customFormat="1" ht="15" customHeight="1">
      <c r="A191" s="168" t="s">
        <v>65</v>
      </c>
      <c r="B191" s="99" t="s">
        <v>246</v>
      </c>
      <c r="C191" s="175">
        <v>74.2</v>
      </c>
      <c r="D191" s="176">
        <v>76.930999999999997</v>
      </c>
      <c r="E191" s="166">
        <v>0.77200000000000002</v>
      </c>
      <c r="F191" s="83">
        <v>6366.2616936848699</v>
      </c>
      <c r="G191" s="84" t="s">
        <v>168</v>
      </c>
      <c r="H191" s="99" t="s">
        <v>10</v>
      </c>
      <c r="I191" s="141">
        <v>69.4285</v>
      </c>
      <c r="J191" s="91">
        <v>0.77792658071588705</v>
      </c>
      <c r="K191" s="91">
        <v>9.3735699005175897E-4</v>
      </c>
      <c r="L191" s="91">
        <v>0.24651256502572899</v>
      </c>
      <c r="M191" s="91">
        <v>0.118769918559108</v>
      </c>
      <c r="N191" s="91">
        <v>6.8644081394075795E-2</v>
      </c>
      <c r="O191" s="91">
        <v>1.2967433660225001</v>
      </c>
      <c r="P191" s="177">
        <v>2.5095338687073498</v>
      </c>
      <c r="Q191" s="91">
        <v>0.44260951594398901</v>
      </c>
      <c r="R191" s="91">
        <v>2.2266532442151901E-2</v>
      </c>
      <c r="S191" s="91">
        <v>0.17270135224234201</v>
      </c>
      <c r="T191" s="91">
        <v>0.19561428086968499</v>
      </c>
      <c r="U191" s="91">
        <v>6.8644081394075795E-2</v>
      </c>
      <c r="V191" s="91">
        <v>1.45053098015966</v>
      </c>
      <c r="W191" s="178">
        <v>2.3523667430519</v>
      </c>
      <c r="X191" s="91">
        <v>0.77792658071588705</v>
      </c>
      <c r="Y191" s="91">
        <v>1.0256740705349199E-2</v>
      </c>
      <c r="Z191" s="91">
        <v>0.22636416456263</v>
      </c>
      <c r="AA191" s="91">
        <v>0.18757618808927601</v>
      </c>
      <c r="AB191" s="91">
        <v>6.8644081394075795E-2</v>
      </c>
      <c r="AC191" s="179">
        <v>1.2707677554672201</v>
      </c>
      <c r="AD191" s="167">
        <v>-1.0815989875846799</v>
      </c>
      <c r="AE191" s="91">
        <v>1.4863714302414306</v>
      </c>
      <c r="AF191" s="91">
        <v>1.8511382059635366</v>
      </c>
      <c r="AG191" s="156">
        <f t="shared" si="6"/>
        <v>43346.564461596732</v>
      </c>
      <c r="AH191" s="155"/>
    </row>
    <row r="192" spans="1:34" s="11" customFormat="1" ht="15" customHeight="1">
      <c r="A192" s="168" t="s">
        <v>194</v>
      </c>
      <c r="B192" s="99" t="s">
        <v>248</v>
      </c>
      <c r="C192" s="175" t="s">
        <v>292</v>
      </c>
      <c r="D192" s="176">
        <v>69.260000000000005</v>
      </c>
      <c r="E192" s="166">
        <v>0.59899999999999998</v>
      </c>
      <c r="F192" s="83">
        <v>839.88582112040035</v>
      </c>
      <c r="G192" s="84" t="s">
        <v>168</v>
      </c>
      <c r="H192" s="99" t="s">
        <v>6</v>
      </c>
      <c r="I192" s="141">
        <v>1.26796997070312</v>
      </c>
      <c r="J192" s="86">
        <v>0.170365710576939</v>
      </c>
      <c r="K192" s="86">
        <v>5.3603918327611598E-2</v>
      </c>
      <c r="L192" s="86">
        <v>2.5279528740583899E-2</v>
      </c>
      <c r="M192" s="86">
        <v>2.0753886824761902E-3</v>
      </c>
      <c r="N192" s="86">
        <v>3.8232732481211701E-2</v>
      </c>
      <c r="O192" s="86">
        <v>0.103422559436241</v>
      </c>
      <c r="P192" s="177">
        <v>0.392979838245063</v>
      </c>
      <c r="Q192" s="86">
        <v>0.33603669045124002</v>
      </c>
      <c r="R192" s="86">
        <v>5.8530786416343003E-2</v>
      </c>
      <c r="S192" s="86">
        <v>3.1593229932869699E-2</v>
      </c>
      <c r="T192" s="86">
        <v>2.4540131885468101E-2</v>
      </c>
      <c r="U192" s="86">
        <v>3.8232732481211701E-2</v>
      </c>
      <c r="V192" s="86">
        <v>0.103422559436241</v>
      </c>
      <c r="W192" s="178">
        <v>0.592356130603373</v>
      </c>
      <c r="X192" s="86">
        <v>0.170365710576939</v>
      </c>
      <c r="Y192" s="86">
        <v>5.3603918327611598E-2</v>
      </c>
      <c r="Z192" s="86">
        <v>0.57401799903305695</v>
      </c>
      <c r="AA192" s="86">
        <v>0.82990060508733698</v>
      </c>
      <c r="AB192" s="86">
        <v>3.8232732481211701E-2</v>
      </c>
      <c r="AC192" s="179">
        <v>1.66612096550616</v>
      </c>
      <c r="AD192" s="167">
        <v>1.0737648349027871</v>
      </c>
      <c r="AE192" s="86">
        <v>0.37428739870507072</v>
      </c>
      <c r="AF192" s="86">
        <v>0.35553008627042748</v>
      </c>
      <c r="AG192" s="158" t="str">
        <f t="shared" si="6"/>
        <v/>
      </c>
      <c r="AH192" s="155"/>
    </row>
    <row r="193" spans="1:34" s="11" customFormat="1" ht="15" customHeight="1">
      <c r="A193" s="172" t="s">
        <v>106</v>
      </c>
      <c r="B193" s="89" t="s">
        <v>246</v>
      </c>
      <c r="C193" s="180">
        <v>53.2</v>
      </c>
      <c r="D193" s="181">
        <v>60.76</v>
      </c>
      <c r="E193" s="173">
        <v>0.51</v>
      </c>
      <c r="F193" s="87">
        <v>676.98810709212148</v>
      </c>
      <c r="G193" s="88" t="s">
        <v>167</v>
      </c>
      <c r="H193" s="89" t="s">
        <v>47</v>
      </c>
      <c r="I193" s="121">
        <v>7.8890898437500105</v>
      </c>
      <c r="J193" s="90">
        <v>0.33498223015404999</v>
      </c>
      <c r="K193" s="90">
        <v>9.7519762999091805E-2</v>
      </c>
      <c r="L193" s="90">
        <v>0.227690400129436</v>
      </c>
      <c r="M193" s="90">
        <v>1.31112090817868E-2</v>
      </c>
      <c r="N193" s="90">
        <v>2.6832789421490699E-2</v>
      </c>
      <c r="O193" s="90">
        <v>8.6569168013177503E-2</v>
      </c>
      <c r="P193" s="177">
        <v>0.78670555979903301</v>
      </c>
      <c r="Q193" s="90">
        <v>0.370508986948896</v>
      </c>
      <c r="R193" s="90">
        <v>9.2992748610859793E-2</v>
      </c>
      <c r="S193" s="90">
        <v>0.232955795891443</v>
      </c>
      <c r="T193" s="90">
        <v>7.2376700108657405E-2</v>
      </c>
      <c r="U193" s="90">
        <v>2.6832789421490699E-2</v>
      </c>
      <c r="V193" s="90">
        <v>0.248064258983236</v>
      </c>
      <c r="W193" s="178">
        <v>1.0437312799645799</v>
      </c>
      <c r="X193" s="90">
        <v>0.33498223015404999</v>
      </c>
      <c r="Y193" s="90">
        <v>0.10030495536329399</v>
      </c>
      <c r="Z193" s="90">
        <v>0.11368137318417799</v>
      </c>
      <c r="AA193" s="90">
        <v>1.8094262354392002E-2</v>
      </c>
      <c r="AB193" s="90">
        <v>2.6832789421490699E-2</v>
      </c>
      <c r="AC193" s="179">
        <v>0.59389561047740602</v>
      </c>
      <c r="AD193" s="167">
        <v>-0.44983566948717391</v>
      </c>
      <c r="AE193" s="90">
        <v>0.65949425614475454</v>
      </c>
      <c r="AF193" s="90">
        <v>1.7574322179710524</v>
      </c>
      <c r="AG193" s="163" t="str">
        <f t="shared" si="6"/>
        <v/>
      </c>
      <c r="AH193" s="155"/>
    </row>
    <row r="194" spans="1:34" s="11" customFormat="1" ht="15" customHeight="1">
      <c r="A194" s="168" t="s">
        <v>195</v>
      </c>
      <c r="B194" s="99" t="s">
        <v>247</v>
      </c>
      <c r="C194" s="175" t="s">
        <v>292</v>
      </c>
      <c r="D194" s="176">
        <v>70.801000000000002</v>
      </c>
      <c r="E194" s="166">
        <v>0.72299999999999998</v>
      </c>
      <c r="F194" s="92">
        <v>4377.6757671775404</v>
      </c>
      <c r="G194" s="84" t="s">
        <v>168</v>
      </c>
      <c r="H194" s="99" t="s">
        <v>6</v>
      </c>
      <c r="I194" s="141">
        <v>0.103196998596191</v>
      </c>
      <c r="J194" s="91">
        <v>0.42256615269637998</v>
      </c>
      <c r="K194" s="91">
        <v>1.756334251991E-2</v>
      </c>
      <c r="L194" s="91">
        <v>2.1014351919302999E-2</v>
      </c>
      <c r="M194" s="91">
        <v>0.14071405181397101</v>
      </c>
      <c r="N194" s="91">
        <v>0</v>
      </c>
      <c r="O194" s="91">
        <v>0.40044187608149201</v>
      </c>
      <c r="P194" s="177">
        <v>1.00229977503106</v>
      </c>
      <c r="Q194" s="91">
        <v>0.86808312086650896</v>
      </c>
      <c r="R194" s="91">
        <v>0.37262843695367198</v>
      </c>
      <c r="S194" s="91">
        <v>4.7314427632784199E-2</v>
      </c>
      <c r="T194" s="91">
        <v>0.176406631959315</v>
      </c>
      <c r="U194" s="91">
        <v>0</v>
      </c>
      <c r="V194" s="91">
        <v>1.45614390705745</v>
      </c>
      <c r="W194" s="178">
        <v>2.9205765244697299</v>
      </c>
      <c r="X194" s="91">
        <v>0.42256615269637998</v>
      </c>
      <c r="Y194" s="91">
        <v>1.756334251991E-2</v>
      </c>
      <c r="Z194" s="91">
        <v>0.108660298892026</v>
      </c>
      <c r="AA194" s="91">
        <v>0.53252359148970796</v>
      </c>
      <c r="AB194" s="91">
        <v>0</v>
      </c>
      <c r="AC194" s="179">
        <v>1.0813133855980199</v>
      </c>
      <c r="AD194" s="167">
        <v>-1.83926313887171</v>
      </c>
      <c r="AE194" s="91">
        <v>1.8454016656321359</v>
      </c>
      <c r="AF194" s="91">
        <v>2.7009528998427279</v>
      </c>
      <c r="AG194" s="156">
        <f t="shared" si="6"/>
        <v>43298.788918693193</v>
      </c>
      <c r="AH194" s="155"/>
    </row>
    <row r="195" spans="1:34" s="11" customFormat="1" ht="15" customHeight="1">
      <c r="A195" s="168" t="s">
        <v>162</v>
      </c>
      <c r="B195" s="99" t="s">
        <v>248</v>
      </c>
      <c r="C195" s="175">
        <v>63.5</v>
      </c>
      <c r="D195" s="176">
        <v>73.38</v>
      </c>
      <c r="E195" s="166">
        <v>0.79500000000000004</v>
      </c>
      <c r="F195" s="83">
        <v>15161.241954618194</v>
      </c>
      <c r="G195" s="84" t="s">
        <v>263</v>
      </c>
      <c r="H195" s="99" t="s">
        <v>8</v>
      </c>
      <c r="I195" s="141">
        <v>1.38983996582031</v>
      </c>
      <c r="J195" s="91">
        <v>3.9977285635432902E-2</v>
      </c>
      <c r="K195" s="91">
        <v>5.8842311950795603E-3</v>
      </c>
      <c r="L195" s="91">
        <v>9.1549963414800206E-2</v>
      </c>
      <c r="M195" s="91">
        <v>6.0080808080329298E-2</v>
      </c>
      <c r="N195" s="91">
        <v>1.11952561179472E-3</v>
      </c>
      <c r="O195" s="91">
        <v>7.6206819458340798</v>
      </c>
      <c r="P195" s="177">
        <v>7.8192937597715204</v>
      </c>
      <c r="Q195" s="91">
        <v>0.44614712120588401</v>
      </c>
      <c r="R195" s="91">
        <v>0.176773341645518</v>
      </c>
      <c r="S195" s="91">
        <v>0.27720663205035601</v>
      </c>
      <c r="T195" s="91">
        <v>0.101332199024412</v>
      </c>
      <c r="U195" s="91">
        <v>1.11952561179472E-3</v>
      </c>
      <c r="V195" s="91">
        <v>6.4411627077382496</v>
      </c>
      <c r="W195" s="178">
        <v>7.4437415272762104</v>
      </c>
      <c r="X195" s="91">
        <v>3.9977285635432902E-2</v>
      </c>
      <c r="Y195" s="91">
        <v>5.8842311950795603E-3</v>
      </c>
      <c r="Z195" s="91">
        <v>0.13700748439213201</v>
      </c>
      <c r="AA195" s="91">
        <v>1.3146883358536501</v>
      </c>
      <c r="AB195" s="91">
        <v>1.11952561179472E-3</v>
      </c>
      <c r="AC195" s="179">
        <v>1.49867686268809</v>
      </c>
      <c r="AD195" s="167">
        <v>-5.94506466458812</v>
      </c>
      <c r="AE195" s="91">
        <v>4.7034182798770185</v>
      </c>
      <c r="AF195" s="91">
        <v>4.9668755904623776</v>
      </c>
      <c r="AG195" s="156">
        <f t="shared" si="6"/>
        <v>43178.60313420595</v>
      </c>
      <c r="AH195" s="155"/>
    </row>
    <row r="196" spans="1:34" s="11" customFormat="1" ht="15" customHeight="1">
      <c r="A196" s="168" t="s">
        <v>105</v>
      </c>
      <c r="B196" s="99" t="s">
        <v>246</v>
      </c>
      <c r="C196" s="175">
        <v>71.400000000000006</v>
      </c>
      <c r="D196" s="176">
        <v>76.504999999999995</v>
      </c>
      <c r="E196" s="166">
        <v>0.73799999999999999</v>
      </c>
      <c r="F196" s="83">
        <v>4408.3715922759593</v>
      </c>
      <c r="G196" s="84" t="s">
        <v>167</v>
      </c>
      <c r="H196" s="99" t="s">
        <v>10</v>
      </c>
      <c r="I196" s="141">
        <v>11.565200195312499</v>
      </c>
      <c r="J196" s="86">
        <v>0.33108379569074498</v>
      </c>
      <c r="K196" s="86">
        <v>7.4862340168564301E-2</v>
      </c>
      <c r="L196" s="86">
        <v>0.135966357566805</v>
      </c>
      <c r="M196" s="86">
        <v>6.3308645623008794E-2</v>
      </c>
      <c r="N196" s="86">
        <v>2.4250610716680301E-2</v>
      </c>
      <c r="O196" s="86">
        <v>0.87320563891249003</v>
      </c>
      <c r="P196" s="177">
        <v>1.50267738867829</v>
      </c>
      <c r="Q196" s="86">
        <v>0.586134481497113</v>
      </c>
      <c r="R196" s="86">
        <v>6.2174459285029099E-2</v>
      </c>
      <c r="S196" s="86">
        <v>0.240719542063736</v>
      </c>
      <c r="T196" s="86">
        <v>6.8424287468418596E-2</v>
      </c>
      <c r="U196" s="86">
        <v>2.4250610716680301E-2</v>
      </c>
      <c r="V196" s="86">
        <v>1.04267623397944</v>
      </c>
      <c r="W196" s="178">
        <v>2.0243796150104099</v>
      </c>
      <c r="X196" s="86">
        <v>0.33108379569074498</v>
      </c>
      <c r="Y196" s="86">
        <v>7.4862340168564301E-2</v>
      </c>
      <c r="Z196" s="86">
        <v>3.3532470727415199E-2</v>
      </c>
      <c r="AA196" s="86">
        <v>0.221814651708267</v>
      </c>
      <c r="AB196" s="86">
        <v>2.4250610716680301E-2</v>
      </c>
      <c r="AC196" s="179">
        <v>0.68554386901167097</v>
      </c>
      <c r="AD196" s="167">
        <v>-1.3388357459987388</v>
      </c>
      <c r="AE196" s="86">
        <v>1.2791287891661172</v>
      </c>
      <c r="AF196" s="86">
        <v>2.9529541529251806</v>
      </c>
      <c r="AG196" s="158">
        <f t="shared" si="6"/>
        <v>43386.350469078214</v>
      </c>
      <c r="AH196" s="155"/>
    </row>
    <row r="197" spans="1:34" s="11" customFormat="1" ht="15" customHeight="1">
      <c r="A197" s="168" t="s">
        <v>87</v>
      </c>
      <c r="B197" s="99" t="s">
        <v>246</v>
      </c>
      <c r="C197" s="175">
        <v>70.400000000000006</v>
      </c>
      <c r="D197" s="176">
        <v>77.436999999999998</v>
      </c>
      <c r="E197" s="166">
        <v>0.81699999999999995</v>
      </c>
      <c r="F197" s="83">
        <v>15180.938282559579</v>
      </c>
      <c r="G197" s="84" t="s">
        <v>169</v>
      </c>
      <c r="H197" s="99" t="s">
        <v>10</v>
      </c>
      <c r="I197" s="141">
        <v>82.340101562499996</v>
      </c>
      <c r="J197" s="86">
        <v>0.66230254203861905</v>
      </c>
      <c r="K197" s="86">
        <v>8.6787154793078802E-2</v>
      </c>
      <c r="L197" s="86">
        <v>0.21539553282722301</v>
      </c>
      <c r="M197" s="86">
        <v>2.6390953552174599E-2</v>
      </c>
      <c r="N197" s="86">
        <v>3.3648454589991203E-2</v>
      </c>
      <c r="O197" s="86">
        <v>1.75300216013424</v>
      </c>
      <c r="P197" s="177">
        <v>2.7775267979353302</v>
      </c>
      <c r="Q197" s="86">
        <v>0.76973649445983705</v>
      </c>
      <c r="R197" s="86">
        <v>0.167141099186983</v>
      </c>
      <c r="S197" s="86">
        <v>0.320367190642243</v>
      </c>
      <c r="T197" s="86">
        <v>3.1554188177896202E-2</v>
      </c>
      <c r="U197" s="86">
        <v>3.3648454589991203E-2</v>
      </c>
      <c r="V197" s="86">
        <v>2.02277608029631</v>
      </c>
      <c r="W197" s="178">
        <v>3.3452235073532601</v>
      </c>
      <c r="X197" s="86">
        <v>0.66230254203861905</v>
      </c>
      <c r="Y197" s="86">
        <v>8.6787154793078802E-2</v>
      </c>
      <c r="Z197" s="86">
        <v>0.48252955854292601</v>
      </c>
      <c r="AA197" s="86">
        <v>3.9377100492443098E-2</v>
      </c>
      <c r="AB197" s="86">
        <v>3.3648454589991203E-2</v>
      </c>
      <c r="AC197" s="179">
        <v>1.30464481045706</v>
      </c>
      <c r="AD197" s="167">
        <v>-2.0405786968962003</v>
      </c>
      <c r="AE197" s="86">
        <v>2.1137200072175215</v>
      </c>
      <c r="AF197" s="86">
        <v>2.5640875436290727</v>
      </c>
      <c r="AG197" s="158">
        <f t="shared" si="6"/>
        <v>43273.681338471353</v>
      </c>
      <c r="AH197" s="155"/>
    </row>
    <row r="198" spans="1:34" s="11" customFormat="1" ht="15" customHeight="1">
      <c r="A198" s="172" t="s">
        <v>86</v>
      </c>
      <c r="B198" s="89" t="s">
        <v>246</v>
      </c>
      <c r="C198" s="180">
        <v>61.1</v>
      </c>
      <c r="D198" s="181">
        <v>68.072999999999993</v>
      </c>
      <c r="E198" s="173">
        <v>0.71</v>
      </c>
      <c r="F198" s="87">
        <v>7647.9517248406719</v>
      </c>
      <c r="G198" s="88" t="s">
        <v>169</v>
      </c>
      <c r="H198" s="89" t="s">
        <v>6</v>
      </c>
      <c r="I198" s="121">
        <v>5.85089990234375</v>
      </c>
      <c r="J198" s="90">
        <v>0.36567913536798302</v>
      </c>
      <c r="K198" s="90">
        <v>0.50885636907519705</v>
      </c>
      <c r="L198" s="90">
        <v>6.4460334432745695E-4</v>
      </c>
      <c r="M198" s="90">
        <v>3.3815561021334401E-3</v>
      </c>
      <c r="N198" s="90">
        <v>6.06409343760025E-2</v>
      </c>
      <c r="O198" s="90">
        <v>4.1405856657452196</v>
      </c>
      <c r="P198" s="177">
        <v>5.07978826401086</v>
      </c>
      <c r="Q198" s="90">
        <v>0.43075665862141899</v>
      </c>
      <c r="R198" s="90">
        <v>0.39489363458108301</v>
      </c>
      <c r="S198" s="90">
        <v>2.67565251937915E-2</v>
      </c>
      <c r="T198" s="90">
        <v>4.9506988582504003E-3</v>
      </c>
      <c r="U198" s="90">
        <v>6.06409343760025E-2</v>
      </c>
      <c r="V198" s="90">
        <v>3.97890944841757</v>
      </c>
      <c r="W198" s="178">
        <v>4.8969079000481202</v>
      </c>
      <c r="X198" s="90">
        <v>0.36567913536798302</v>
      </c>
      <c r="Y198" s="90">
        <v>1.73275022596252</v>
      </c>
      <c r="Z198" s="90">
        <v>1.3023050145448601E-2</v>
      </c>
      <c r="AA198" s="90">
        <v>0.11319273850150401</v>
      </c>
      <c r="AB198" s="90">
        <v>6.06409343760025E-2</v>
      </c>
      <c r="AC198" s="179">
        <v>2.2852860843534599</v>
      </c>
      <c r="AD198" s="167">
        <v>-2.6116218156946602</v>
      </c>
      <c r="AE198" s="90">
        <v>3.094170592512282</v>
      </c>
      <c r="AF198" s="90">
        <v>2.1427986340859051</v>
      </c>
      <c r="AG198" s="163">
        <f t="shared" si="6"/>
        <v>43218.963760913277</v>
      </c>
      <c r="AH198" s="155"/>
    </row>
    <row r="199" spans="1:34" s="11" customFormat="1" ht="15" customHeight="1">
      <c r="A199" s="168" t="s">
        <v>104</v>
      </c>
      <c r="B199" s="99" t="s">
        <v>246</v>
      </c>
      <c r="C199" s="175">
        <v>53.5</v>
      </c>
      <c r="D199" s="176">
        <v>62.972999999999999</v>
      </c>
      <c r="E199" s="166">
        <v>0.53800000000000003</v>
      </c>
      <c r="F199" s="83">
        <v>933.71480727374637</v>
      </c>
      <c r="G199" s="84" t="s">
        <v>167</v>
      </c>
      <c r="H199" s="99" t="s">
        <v>47</v>
      </c>
      <c r="I199" s="141">
        <v>42.729000000000099</v>
      </c>
      <c r="J199" s="86">
        <v>0.26147291055837701</v>
      </c>
      <c r="K199" s="86">
        <v>0.12793237461639101</v>
      </c>
      <c r="L199" s="86">
        <v>0.47255923996005</v>
      </c>
      <c r="M199" s="86">
        <v>8.4023737444917299E-2</v>
      </c>
      <c r="N199" s="86">
        <v>3.3276018827916497E-2</v>
      </c>
      <c r="O199" s="86">
        <v>4.38086794696457E-2</v>
      </c>
      <c r="P199" s="177">
        <v>1.0230729608772999</v>
      </c>
      <c r="Q199" s="86">
        <v>0.23041611756227001</v>
      </c>
      <c r="R199" s="86">
        <v>0.126405170933445</v>
      </c>
      <c r="S199" s="86">
        <v>0.480022812558492</v>
      </c>
      <c r="T199" s="86">
        <v>8.0284217240336297E-2</v>
      </c>
      <c r="U199" s="86">
        <v>3.3276018827916497E-2</v>
      </c>
      <c r="V199" s="86">
        <v>0.10855228115834401</v>
      </c>
      <c r="W199" s="178">
        <v>1.0589566182807999</v>
      </c>
      <c r="X199" s="86">
        <v>0.26147291055837701</v>
      </c>
      <c r="Y199" s="86">
        <v>0.12793237461639101</v>
      </c>
      <c r="Z199" s="86">
        <v>9.3940184201830399E-3</v>
      </c>
      <c r="AA199" s="86">
        <v>3.4999762386088998E-2</v>
      </c>
      <c r="AB199" s="86">
        <v>3.3276018827916497E-2</v>
      </c>
      <c r="AC199" s="179">
        <v>0.46707508480895599</v>
      </c>
      <c r="AD199" s="167">
        <v>-0.59188153347184391</v>
      </c>
      <c r="AE199" s="86">
        <v>0.66911457064538771</v>
      </c>
      <c r="AF199" s="86">
        <v>2.2672085339639483</v>
      </c>
      <c r="AG199" s="158" t="str">
        <f t="shared" si="6"/>
        <v/>
      </c>
      <c r="AH199" s="155"/>
    </row>
    <row r="200" spans="1:34" s="11" customFormat="1" ht="15" customHeight="1">
      <c r="A200" s="168" t="s">
        <v>7</v>
      </c>
      <c r="B200" s="99" t="s">
        <v>248</v>
      </c>
      <c r="C200" s="175">
        <v>75.5</v>
      </c>
      <c r="D200" s="176">
        <v>71.582700000000003</v>
      </c>
      <c r="E200" s="166">
        <v>0.77400000000000002</v>
      </c>
      <c r="F200" s="83">
        <v>2960.7062824163968</v>
      </c>
      <c r="G200" s="84" t="s">
        <v>171</v>
      </c>
      <c r="H200" s="99" t="s">
        <v>6</v>
      </c>
      <c r="I200" s="141">
        <v>44.246199218749801</v>
      </c>
      <c r="J200" s="86">
        <v>1.9314427682306701</v>
      </c>
      <c r="K200" s="86">
        <v>5.6474399702547999E-3</v>
      </c>
      <c r="L200" s="86">
        <v>0.23215350378899599</v>
      </c>
      <c r="M200" s="86">
        <v>2.5939269521236801E-3</v>
      </c>
      <c r="N200" s="86">
        <v>8.4371418065298104E-2</v>
      </c>
      <c r="O200" s="86">
        <v>1.5392119128770601</v>
      </c>
      <c r="P200" s="177">
        <v>3.7954209698843999</v>
      </c>
      <c r="Q200" s="86">
        <v>0.63445590252819495</v>
      </c>
      <c r="R200" s="86">
        <v>1.2092626310670001E-2</v>
      </c>
      <c r="S200" s="86">
        <v>0.19081975912583901</v>
      </c>
      <c r="T200" s="86">
        <v>6.18532292643202E-2</v>
      </c>
      <c r="U200" s="86">
        <v>8.4371418065298104E-2</v>
      </c>
      <c r="V200" s="86">
        <v>1.4391799545723301</v>
      </c>
      <c r="W200" s="178">
        <v>2.4227728898666498</v>
      </c>
      <c r="X200" s="86">
        <v>1.9314427682306701</v>
      </c>
      <c r="Y200" s="86">
        <v>0.13846801784114399</v>
      </c>
      <c r="Z200" s="86">
        <v>0.42961728569144397</v>
      </c>
      <c r="AA200" s="86">
        <v>0.154235642855201</v>
      </c>
      <c r="AB200" s="86">
        <v>8.4371418065298104E-2</v>
      </c>
      <c r="AC200" s="179">
        <v>2.73813513268375</v>
      </c>
      <c r="AD200" s="167">
        <v>0.31536224281710012</v>
      </c>
      <c r="AE200" s="86">
        <v>1.530858407218098</v>
      </c>
      <c r="AF200" s="86">
        <v>0.88482590247180326</v>
      </c>
      <c r="AG200" s="158">
        <f t="shared" si="6"/>
        <v>43339.428321181767</v>
      </c>
      <c r="AH200" s="155"/>
    </row>
    <row r="201" spans="1:34" s="11" customFormat="1" ht="15" customHeight="1">
      <c r="A201" s="168" t="s">
        <v>265</v>
      </c>
      <c r="B201" s="99" t="s">
        <v>246</v>
      </c>
      <c r="C201" s="175">
        <v>70.2</v>
      </c>
      <c r="D201" s="176">
        <v>77.813999999999993</v>
      </c>
      <c r="E201" s="166">
        <v>0.88900000000000001</v>
      </c>
      <c r="F201" s="83">
        <v>41325.060182397203</v>
      </c>
      <c r="G201" s="84" t="s">
        <v>169</v>
      </c>
      <c r="H201" s="99" t="s">
        <v>8</v>
      </c>
      <c r="I201" s="141">
        <v>9.6309599609374992</v>
      </c>
      <c r="J201" s="86">
        <v>1.9533248701512601E-2</v>
      </c>
      <c r="K201" s="86">
        <v>1.14010612468228E-3</v>
      </c>
      <c r="L201" s="86">
        <v>7.3805355391213503E-4</v>
      </c>
      <c r="M201" s="86">
        <v>0.13832113831897999</v>
      </c>
      <c r="N201" s="86">
        <v>0</v>
      </c>
      <c r="O201" s="86">
        <v>6.4194202058894803</v>
      </c>
      <c r="P201" s="177">
        <v>6.5791527525885503</v>
      </c>
      <c r="Q201" s="86">
        <v>0.91614962473209205</v>
      </c>
      <c r="R201" s="86">
        <v>0.553406103946956</v>
      </c>
      <c r="S201" s="86">
        <v>0.40913052441465397</v>
      </c>
      <c r="T201" s="86">
        <v>0.27773801725239899</v>
      </c>
      <c r="U201" s="86">
        <v>0</v>
      </c>
      <c r="V201" s="86">
        <v>5.9397943743091304</v>
      </c>
      <c r="W201" s="178">
        <v>8.0962186446552291</v>
      </c>
      <c r="X201" s="86">
        <v>1.9533248701512601E-2</v>
      </c>
      <c r="Y201" s="86">
        <v>1.14010612468228E-3</v>
      </c>
      <c r="Z201" s="86">
        <v>6.0745376924694103E-2</v>
      </c>
      <c r="AA201" s="86">
        <v>0.43579148972918003</v>
      </c>
      <c r="AB201" s="86">
        <v>0</v>
      </c>
      <c r="AC201" s="179">
        <v>0.51721022148006901</v>
      </c>
      <c r="AD201" s="167">
        <v>-7.5790084231751598</v>
      </c>
      <c r="AE201" s="86">
        <v>5.1156938525626936</v>
      </c>
      <c r="AF201" s="86">
        <v>15.65363233055753</v>
      </c>
      <c r="AG201" s="158">
        <f t="shared" si="6"/>
        <v>43172.349070237491</v>
      </c>
      <c r="AH201" s="155"/>
    </row>
    <row r="202" spans="1:34" s="11" customFormat="1" ht="15" customHeight="1">
      <c r="A202" s="168" t="s">
        <v>17</v>
      </c>
      <c r="B202" s="99" t="s">
        <v>246</v>
      </c>
      <c r="C202" s="175">
        <v>80</v>
      </c>
      <c r="D202" s="176">
        <v>81.256100000000004</v>
      </c>
      <c r="E202" s="166">
        <v>0.92800000000000005</v>
      </c>
      <c r="F202" s="83">
        <v>42894.35426799058</v>
      </c>
      <c r="G202" s="84" t="s">
        <v>305</v>
      </c>
      <c r="H202" s="99" t="s">
        <v>8</v>
      </c>
      <c r="I202" s="141">
        <v>67.141703125000006</v>
      </c>
      <c r="J202" s="86">
        <v>0.39724859655707101</v>
      </c>
      <c r="K202" s="86">
        <v>0.10270446827270099</v>
      </c>
      <c r="L202" s="86">
        <v>0.103554521028872</v>
      </c>
      <c r="M202" s="86">
        <v>9.3811480821745105E-2</v>
      </c>
      <c r="N202" s="86">
        <v>0.12623625833096999</v>
      </c>
      <c r="O202" s="86">
        <v>1.8475456598067701</v>
      </c>
      <c r="P202" s="177">
        <v>2.6711009848181302</v>
      </c>
      <c r="Q202" s="86">
        <v>0.69864058164532405</v>
      </c>
      <c r="R202" s="86">
        <v>0.25519311018371998</v>
      </c>
      <c r="S202" s="86">
        <v>0.44334306130273299</v>
      </c>
      <c r="T202" s="86">
        <v>8.3561728311577904E-2</v>
      </c>
      <c r="U202" s="86">
        <v>0.12623625833096999</v>
      </c>
      <c r="V202" s="86">
        <v>2.5723490384655401</v>
      </c>
      <c r="W202" s="178">
        <v>4.17932377823987</v>
      </c>
      <c r="X202" s="86">
        <v>0.39724859655707101</v>
      </c>
      <c r="Y202" s="86">
        <v>0.10270446827270099</v>
      </c>
      <c r="Z202" s="86">
        <v>0.116913489984732</v>
      </c>
      <c r="AA202" s="86">
        <v>0.284563164630035</v>
      </c>
      <c r="AB202" s="86">
        <v>0.12623625833096999</v>
      </c>
      <c r="AC202" s="179">
        <v>1.0276659777755099</v>
      </c>
      <c r="AD202" s="167">
        <v>-3.1516578004643598</v>
      </c>
      <c r="AE202" s="86">
        <v>2.6407563701759749</v>
      </c>
      <c r="AF202" s="86">
        <v>4.0668114626957408</v>
      </c>
      <c r="AG202" s="158">
        <f t="shared" si="6"/>
        <v>43239.217975774751</v>
      </c>
      <c r="AH202" s="155"/>
    </row>
    <row r="203" spans="1:34" s="11" customFormat="1" ht="15" customHeight="1">
      <c r="A203" s="172" t="s">
        <v>41</v>
      </c>
      <c r="B203" s="89" t="s">
        <v>246</v>
      </c>
      <c r="C203" s="180">
        <v>76</v>
      </c>
      <c r="D203" s="181">
        <v>78.638999999999996</v>
      </c>
      <c r="E203" s="173">
        <v>0.92500000000000004</v>
      </c>
      <c r="F203" s="87">
        <v>54723.995401961503</v>
      </c>
      <c r="G203" s="88" t="s">
        <v>170</v>
      </c>
      <c r="H203" s="89" t="s">
        <v>8</v>
      </c>
      <c r="I203" s="121">
        <v>327.096</v>
      </c>
      <c r="J203" s="90">
        <v>1.2574972796325199</v>
      </c>
      <c r="K203" s="90">
        <v>0.25162070685124599</v>
      </c>
      <c r="L203" s="90">
        <v>0.91530507786683202</v>
      </c>
      <c r="M203" s="90">
        <v>9.8262233481240996E-2</v>
      </c>
      <c r="N203" s="90">
        <v>7.2305929949469799E-2</v>
      </c>
      <c r="O203" s="90">
        <v>5.22836359817431</v>
      </c>
      <c r="P203" s="177">
        <v>7.8233548259556196</v>
      </c>
      <c r="Q203" s="90">
        <v>0.93799164946407498</v>
      </c>
      <c r="R203" s="90">
        <v>0.28909238874654603</v>
      </c>
      <c r="S203" s="90">
        <v>0.92173806604994901</v>
      </c>
      <c r="T203" s="90">
        <v>0.12788975300921501</v>
      </c>
      <c r="U203" s="90">
        <v>7.2305929949469799E-2</v>
      </c>
      <c r="V203" s="90">
        <v>5.7733653376440301</v>
      </c>
      <c r="W203" s="178">
        <v>8.1223831248632798</v>
      </c>
      <c r="X203" s="90">
        <v>1.2574972796325099</v>
      </c>
      <c r="Y203" s="90">
        <v>0.25162070685124599</v>
      </c>
      <c r="Z203" s="90">
        <v>1.48439474272712</v>
      </c>
      <c r="AA203" s="90">
        <v>0.32008382590127998</v>
      </c>
      <c r="AB203" s="90">
        <v>7.2305929949469799E-2</v>
      </c>
      <c r="AC203" s="179">
        <v>3.3859024850616302</v>
      </c>
      <c r="AD203" s="167">
        <v>-4.7364806398016501</v>
      </c>
      <c r="AE203" s="90">
        <v>5.1322261964173377</v>
      </c>
      <c r="AF203" s="90">
        <v>2.3988827677993321</v>
      </c>
      <c r="AG203" s="163">
        <f t="shared" si="6"/>
        <v>43172.11923481759</v>
      </c>
      <c r="AH203" s="155"/>
    </row>
    <row r="204" spans="1:34" s="11" customFormat="1" ht="15" customHeight="1">
      <c r="A204" s="168" t="s">
        <v>300</v>
      </c>
      <c r="B204" s="99" t="s">
        <v>246</v>
      </c>
      <c r="C204" s="175">
        <v>74.5</v>
      </c>
      <c r="D204" s="176">
        <v>77.77</v>
      </c>
      <c r="E204" s="166">
        <v>0.81599999999999995</v>
      </c>
      <c r="F204" s="83">
        <v>14617.543247214457</v>
      </c>
      <c r="G204" s="84" t="s">
        <v>264</v>
      </c>
      <c r="H204" s="99" t="s">
        <v>10</v>
      </c>
      <c r="I204" s="141">
        <v>3.44928002929686</v>
      </c>
      <c r="J204" s="86">
        <v>0.98963972521195798</v>
      </c>
      <c r="K204" s="86">
        <v>4.2046666131813097</v>
      </c>
      <c r="L204" s="86">
        <v>3.1819536258069001</v>
      </c>
      <c r="M204" s="86">
        <v>0.18254087519067499</v>
      </c>
      <c r="N204" s="86">
        <v>9.9627801466276297E-2</v>
      </c>
      <c r="O204" s="86">
        <v>0.64356636961987601</v>
      </c>
      <c r="P204" s="140">
        <v>9.3019950104770004</v>
      </c>
      <c r="Q204" s="86">
        <v>0.14961007671645901</v>
      </c>
      <c r="R204" s="86">
        <v>6.6018928174690406E-2</v>
      </c>
      <c r="S204" s="86">
        <v>0.27690918371445999</v>
      </c>
      <c r="T204" s="86">
        <v>6.7655471370228107E-2</v>
      </c>
      <c r="U204" s="86">
        <v>9.9627801466276297E-2</v>
      </c>
      <c r="V204" s="86">
        <v>0.59879905626986296</v>
      </c>
      <c r="W204" s="178">
        <v>1.25862051771198</v>
      </c>
      <c r="X204" s="86">
        <v>0.98963972521195798</v>
      </c>
      <c r="Y204" s="86">
        <v>4.77702080239695</v>
      </c>
      <c r="Z204" s="86">
        <v>1.30696681481338</v>
      </c>
      <c r="AA204" s="86">
        <v>2.1474200065767701</v>
      </c>
      <c r="AB204" s="86">
        <v>9.9627801466276297E-2</v>
      </c>
      <c r="AC204" s="179">
        <v>9.3206751504653305</v>
      </c>
      <c r="AD204" s="167">
        <v>8.06205463275335</v>
      </c>
      <c r="AE204" s="86">
        <v>0.79527462482982858</v>
      </c>
      <c r="AF204" s="86">
        <v>0.13503533782626723</v>
      </c>
      <c r="AG204" s="158" t="str">
        <f t="shared" si="6"/>
        <v/>
      </c>
      <c r="AH204" s="155"/>
    </row>
    <row r="205" spans="1:34" s="11" customFormat="1" ht="15" customHeight="1">
      <c r="A205" s="168" t="s">
        <v>301</v>
      </c>
      <c r="B205" s="99" t="s">
        <v>247</v>
      </c>
      <c r="C205" s="175" t="s">
        <v>291</v>
      </c>
      <c r="D205" s="176" t="s">
        <v>291</v>
      </c>
      <c r="E205" s="166" t="s">
        <v>291</v>
      </c>
      <c r="F205" s="83" t="s">
        <v>291</v>
      </c>
      <c r="G205" s="84" t="s">
        <v>171</v>
      </c>
      <c r="H205" s="99"/>
      <c r="I205" s="141" t="s">
        <v>291</v>
      </c>
      <c r="J205" s="86" t="s">
        <v>291</v>
      </c>
      <c r="K205" s="86" t="s">
        <v>291</v>
      </c>
      <c r="L205" s="86" t="s">
        <v>291</v>
      </c>
      <c r="M205" s="86" t="s">
        <v>291</v>
      </c>
      <c r="N205" s="86" t="s">
        <v>291</v>
      </c>
      <c r="O205" s="86" t="s">
        <v>291</v>
      </c>
      <c r="P205" s="140" t="s">
        <v>291</v>
      </c>
      <c r="Q205" s="86"/>
      <c r="R205" s="86"/>
      <c r="S205" s="86"/>
      <c r="T205" s="86"/>
      <c r="U205" s="86"/>
      <c r="V205" s="86"/>
      <c r="W205" s="178"/>
      <c r="X205" s="86"/>
      <c r="Y205" s="86"/>
      <c r="Z205" s="86"/>
      <c r="AA205" s="86"/>
      <c r="AB205" s="86"/>
      <c r="AC205" s="179"/>
      <c r="AD205" s="167"/>
      <c r="AE205" s="86"/>
      <c r="AF205" s="86"/>
      <c r="AG205" s="158" t="str">
        <f t="shared" si="6"/>
        <v/>
      </c>
      <c r="AH205" s="155"/>
    </row>
    <row r="206" spans="1:34" s="11" customFormat="1" ht="15" customHeight="1">
      <c r="A206" s="168" t="s">
        <v>85</v>
      </c>
      <c r="B206" s="99" t="s">
        <v>246</v>
      </c>
      <c r="C206" s="175">
        <v>69.8</v>
      </c>
      <c r="D206" s="176">
        <v>71.572999999999993</v>
      </c>
      <c r="E206" s="166">
        <v>0.71699999999999997</v>
      </c>
      <c r="F206" s="83">
        <v>2408.6100554167856</v>
      </c>
      <c r="G206" s="84" t="s">
        <v>169</v>
      </c>
      <c r="H206" s="99" t="s">
        <v>6</v>
      </c>
      <c r="I206" s="141">
        <v>32.476199218749997</v>
      </c>
      <c r="J206" s="86">
        <v>0.36452548106456401</v>
      </c>
      <c r="K206" s="86">
        <v>0.164675768301137</v>
      </c>
      <c r="L206" s="86">
        <v>4.9239754887701501E-4</v>
      </c>
      <c r="M206" s="86">
        <v>5.8120856554621202E-3</v>
      </c>
      <c r="N206" s="86">
        <v>6.3724606809672499E-2</v>
      </c>
      <c r="O206" s="86">
        <v>1.18653412151283</v>
      </c>
      <c r="P206" s="140">
        <v>1.78576446089254</v>
      </c>
      <c r="Q206" s="86">
        <v>0.44658563018825798</v>
      </c>
      <c r="R206" s="86">
        <v>0.16446525357049999</v>
      </c>
      <c r="S206" s="86">
        <v>8.85336448560788E-2</v>
      </c>
      <c r="T206" s="86">
        <v>7.1247826848828202E-3</v>
      </c>
      <c r="U206" s="86">
        <v>6.3724606809672499E-2</v>
      </c>
      <c r="V206" s="86">
        <v>1.2679329341147201</v>
      </c>
      <c r="W206" s="178">
        <v>2.0383668522241098</v>
      </c>
      <c r="X206" s="86">
        <v>0.36452548106456401</v>
      </c>
      <c r="Y206" s="86">
        <v>0.164675768301137</v>
      </c>
      <c r="Z206" s="86">
        <v>5.6411739102843701E-2</v>
      </c>
      <c r="AA206" s="86">
        <v>9.3927914343504906E-3</v>
      </c>
      <c r="AB206" s="86">
        <v>6.3724606809672499E-2</v>
      </c>
      <c r="AC206" s="179">
        <v>0.65873038671256801</v>
      </c>
      <c r="AD206" s="167">
        <v>-1.3796364655115418</v>
      </c>
      <c r="AE206" s="86">
        <v>1.2879667944830435</v>
      </c>
      <c r="AF206" s="86">
        <v>3.0943871625486978</v>
      </c>
      <c r="AG206" s="158">
        <f t="shared" si="6"/>
        <v>43384.392399216704</v>
      </c>
      <c r="AH206" s="155"/>
    </row>
    <row r="207" spans="1:34" s="11" customFormat="1" ht="15" customHeight="1">
      <c r="A207" s="168" t="s">
        <v>302</v>
      </c>
      <c r="B207" s="99" t="s">
        <v>304</v>
      </c>
      <c r="C207" s="175">
        <v>60.5</v>
      </c>
      <c r="D207" s="176">
        <v>70.322999999999993</v>
      </c>
      <c r="E207" s="166">
        <v>0.60299999999999998</v>
      </c>
      <c r="F207" s="83">
        <v>2864.828553309515</v>
      </c>
      <c r="G207" s="84" t="s">
        <v>168</v>
      </c>
      <c r="H207" s="99" t="s">
        <v>6</v>
      </c>
      <c r="I207" s="141">
        <v>0.29267999267578199</v>
      </c>
      <c r="J207" s="86">
        <v>0.63487351049915797</v>
      </c>
      <c r="K207" s="86">
        <v>6.5023523734618394E-2</v>
      </c>
      <c r="L207" s="86">
        <v>0.20736345058108999</v>
      </c>
      <c r="M207" s="86">
        <v>2.6597906476378599</v>
      </c>
      <c r="N207" s="86">
        <v>0</v>
      </c>
      <c r="O207" s="86">
        <v>0.18202556043863</v>
      </c>
      <c r="P207" s="140">
        <v>3.7490766928913599</v>
      </c>
      <c r="Q207" s="86">
        <v>0.58185806047172195</v>
      </c>
      <c r="R207" s="86">
        <v>0.111304501583216</v>
      </c>
      <c r="S207" s="86">
        <v>0.21393669739961901</v>
      </c>
      <c r="T207" s="86">
        <v>0.53248697282702095</v>
      </c>
      <c r="U207" s="86">
        <v>0</v>
      </c>
      <c r="V207" s="86">
        <v>0.31941257406368601</v>
      </c>
      <c r="W207" s="178">
        <v>1.75899880634526</v>
      </c>
      <c r="X207" s="86">
        <v>0.63487351049915797</v>
      </c>
      <c r="Y207" s="86">
        <v>6.5023523734618394E-2</v>
      </c>
      <c r="Z207" s="86">
        <v>0.66830980680025098</v>
      </c>
      <c r="AA207" s="86">
        <v>0.55892310170862902</v>
      </c>
      <c r="AB207" s="86">
        <v>0</v>
      </c>
      <c r="AC207" s="179">
        <v>1.92712994274266</v>
      </c>
      <c r="AD207" s="167">
        <v>0.16813113639740007</v>
      </c>
      <c r="AE207" s="86">
        <v>1.1114447095899491</v>
      </c>
      <c r="AF207" s="86">
        <v>0.91275568259910977</v>
      </c>
      <c r="AG207" s="158">
        <f t="shared" si="6"/>
        <v>43429.401401212897</v>
      </c>
      <c r="AH207" s="155"/>
    </row>
    <row r="208" spans="1:34" s="11" customFormat="1" ht="15" customHeight="1">
      <c r="A208" s="168" t="s">
        <v>54</v>
      </c>
      <c r="B208" s="99" t="s">
        <v>246</v>
      </c>
      <c r="C208" s="175">
        <v>59.3</v>
      </c>
      <c r="D208" s="176">
        <v>72.128</v>
      </c>
      <c r="E208" s="166">
        <v>0.73299999999999998</v>
      </c>
      <c r="F208" s="83" t="s">
        <v>292</v>
      </c>
      <c r="G208" s="84" t="s">
        <v>264</v>
      </c>
      <c r="H208" s="99" t="s">
        <v>10</v>
      </c>
      <c r="I208" s="141">
        <v>28.887099609374999</v>
      </c>
      <c r="J208" s="86">
        <v>0.114158454304776</v>
      </c>
      <c r="K208" s="86">
        <v>0.59264438453806101</v>
      </c>
      <c r="L208" s="86">
        <v>8.7835907175553299E-2</v>
      </c>
      <c r="M208" s="86">
        <v>7.9451499760942706E-2</v>
      </c>
      <c r="N208" s="86">
        <v>2.9451532859156301E-2</v>
      </c>
      <c r="O208" s="86">
        <v>1.3861022878942799</v>
      </c>
      <c r="P208" s="140">
        <v>2.28964406653277</v>
      </c>
      <c r="Q208" s="86">
        <v>0.28513850652703199</v>
      </c>
      <c r="R208" s="86">
        <v>0.62175422655341195</v>
      </c>
      <c r="S208" s="86">
        <v>8.8229741786993596E-2</v>
      </c>
      <c r="T208" s="86">
        <v>7.6397733684798394E-2</v>
      </c>
      <c r="U208" s="86">
        <v>2.9451532859156301E-2</v>
      </c>
      <c r="V208" s="86">
        <v>1.29064062318338</v>
      </c>
      <c r="W208" s="178">
        <v>2.3916123645947698</v>
      </c>
      <c r="X208" s="86">
        <v>0.114158454304776</v>
      </c>
      <c r="Y208" s="86">
        <v>0.59264438453806101</v>
      </c>
      <c r="Z208" s="86">
        <v>1.7734748568074501</v>
      </c>
      <c r="AA208" s="86">
        <v>0.25073589955766801</v>
      </c>
      <c r="AB208" s="86">
        <v>2.9451532859156301E-2</v>
      </c>
      <c r="AC208" s="179">
        <v>2.7604651280671102</v>
      </c>
      <c r="AD208" s="167">
        <v>0.36885276347234042</v>
      </c>
      <c r="AE208" s="86">
        <v>1.5111692517527604</v>
      </c>
      <c r="AF208" s="86">
        <v>0.86638021262358322</v>
      </c>
      <c r="AG208" s="158">
        <f t="shared" si="6"/>
        <v>43342.534824492126</v>
      </c>
      <c r="AH208" s="155"/>
    </row>
    <row r="209" spans="1:34" s="11" customFormat="1" ht="15" customHeight="1">
      <c r="A209" s="168" t="s">
        <v>64</v>
      </c>
      <c r="B209" s="99" t="s">
        <v>246</v>
      </c>
      <c r="C209" s="175">
        <v>72.8</v>
      </c>
      <c r="D209" s="176">
        <v>75.316999999999993</v>
      </c>
      <c r="E209" s="166">
        <v>0.7</v>
      </c>
      <c r="F209" s="83">
        <v>1967.638624327549</v>
      </c>
      <c r="G209" s="84" t="s">
        <v>168</v>
      </c>
      <c r="H209" s="99" t="s">
        <v>6</v>
      </c>
      <c r="I209" s="141">
        <v>95.546000000000006</v>
      </c>
      <c r="J209" s="86">
        <v>0.52503470575798705</v>
      </c>
      <c r="K209" s="86">
        <v>3.57402395812837E-3</v>
      </c>
      <c r="L209" s="86">
        <v>0.35011628310188603</v>
      </c>
      <c r="M209" s="86">
        <v>9.2554996103157594E-2</v>
      </c>
      <c r="N209" s="86">
        <v>9.1484041299847496E-2</v>
      </c>
      <c r="O209" s="86">
        <v>0.95697405838400795</v>
      </c>
      <c r="P209" s="140">
        <v>2.0197381086050101</v>
      </c>
      <c r="Q209" s="86">
        <v>0.51352521116564798</v>
      </c>
      <c r="R209" s="86">
        <v>2.7343547756348899E-2</v>
      </c>
      <c r="S209" s="86">
        <v>0.42515543531637201</v>
      </c>
      <c r="T209" s="86">
        <v>7.4244515241700199E-2</v>
      </c>
      <c r="U209" s="86">
        <v>9.1484041299847496E-2</v>
      </c>
      <c r="V209" s="86">
        <v>1.14039291870685</v>
      </c>
      <c r="W209" s="178">
        <v>2.2721456694867599</v>
      </c>
      <c r="X209" s="86">
        <v>0.52503470575798705</v>
      </c>
      <c r="Y209" s="86">
        <v>9.0053323623754695E-3</v>
      </c>
      <c r="Z209" s="86">
        <v>0.159298644955257</v>
      </c>
      <c r="AA209" s="86">
        <v>0.15351088516859901</v>
      </c>
      <c r="AB209" s="86">
        <v>9.1484041299847496E-2</v>
      </c>
      <c r="AC209" s="179">
        <v>0.93833360954406597</v>
      </c>
      <c r="AD209" s="167">
        <v>-1.3338120599426939</v>
      </c>
      <c r="AE209" s="86">
        <v>1.4356827728699939</v>
      </c>
      <c r="AF209" s="86">
        <v>2.4214689172124935</v>
      </c>
      <c r="AG209" s="158">
        <f t="shared" si="6"/>
        <v>43355.234435975261</v>
      </c>
      <c r="AH209" s="155"/>
    </row>
    <row r="210" spans="1:34" s="138" customFormat="1" ht="15" customHeight="1">
      <c r="A210" s="168" t="s">
        <v>84</v>
      </c>
      <c r="B210" s="99" t="s">
        <v>246</v>
      </c>
      <c r="C210" s="175">
        <v>52.9</v>
      </c>
      <c r="D210" s="176">
        <v>66.096000000000004</v>
      </c>
      <c r="E210" s="166">
        <v>0.46800000000000003</v>
      </c>
      <c r="F210" s="83">
        <v>632.90958866406822</v>
      </c>
      <c r="G210" s="84" t="s">
        <v>169</v>
      </c>
      <c r="H210" s="99" t="s">
        <v>6</v>
      </c>
      <c r="I210" s="141">
        <v>28.498699218749898</v>
      </c>
      <c r="J210" s="86">
        <v>4.1438868404269802E-2</v>
      </c>
      <c r="K210" s="86">
        <v>0.10123471339368199</v>
      </c>
      <c r="L210" s="86">
        <v>7.6590020190493496E-3</v>
      </c>
      <c r="M210" s="86">
        <v>4.8568256395176201E-2</v>
      </c>
      <c r="N210" s="86">
        <v>2.4911484985337799E-2</v>
      </c>
      <c r="O210" s="86">
        <v>0.10924980386271201</v>
      </c>
      <c r="P210" s="140">
        <v>0.33306212906022697</v>
      </c>
      <c r="Q210" s="86">
        <v>0.16804114346363599</v>
      </c>
      <c r="R210" s="86">
        <v>0.10865166860115</v>
      </c>
      <c r="S210" s="86">
        <v>2.0444659417054301E-2</v>
      </c>
      <c r="T210" s="86">
        <v>3.3403326898751001E-2</v>
      </c>
      <c r="U210" s="86">
        <v>2.4911484985337799E-2</v>
      </c>
      <c r="V210" s="86">
        <v>0.153089424637954</v>
      </c>
      <c r="W210" s="178">
        <v>0.50854170800388299</v>
      </c>
      <c r="X210" s="86">
        <v>4.1438868404269802E-2</v>
      </c>
      <c r="Y210" s="86">
        <v>0.10123471339368199</v>
      </c>
      <c r="Z210" s="86">
        <v>3.5518943813929497E-2</v>
      </c>
      <c r="AA210" s="86">
        <v>0.171547310135923</v>
      </c>
      <c r="AB210" s="86">
        <v>2.4911484985337799E-2</v>
      </c>
      <c r="AC210" s="179">
        <v>0.374651320733143</v>
      </c>
      <c r="AD210" s="167">
        <v>-0.13389038727073999</v>
      </c>
      <c r="AE210" s="86">
        <v>0.32132824020564493</v>
      </c>
      <c r="AF210" s="86">
        <v>1.3573733225035327</v>
      </c>
      <c r="AG210" s="158" t="str">
        <f t="shared" si="6"/>
        <v/>
      </c>
      <c r="AH210" s="155"/>
    </row>
    <row r="211" spans="1:34" s="138" customFormat="1" ht="15" customHeight="1">
      <c r="A211" s="168" t="s">
        <v>303</v>
      </c>
      <c r="B211" s="99" t="s">
        <v>247</v>
      </c>
      <c r="C211" s="175" t="s">
        <v>291</v>
      </c>
      <c r="D211" s="176" t="s">
        <v>291</v>
      </c>
      <c r="E211" s="166" t="s">
        <v>291</v>
      </c>
      <c r="F211" s="83" t="s">
        <v>291</v>
      </c>
      <c r="G211" s="84" t="s">
        <v>171</v>
      </c>
      <c r="H211" s="99" t="s">
        <v>10</v>
      </c>
      <c r="I211" s="141" t="s">
        <v>291</v>
      </c>
      <c r="J211" s="86" t="s">
        <v>291</v>
      </c>
      <c r="K211" s="86" t="s">
        <v>291</v>
      </c>
      <c r="L211" s="86" t="s">
        <v>291</v>
      </c>
      <c r="M211" s="86" t="s">
        <v>291</v>
      </c>
      <c r="N211" s="86" t="s">
        <v>291</v>
      </c>
      <c r="O211" s="86" t="s">
        <v>291</v>
      </c>
      <c r="P211" s="140" t="s">
        <v>291</v>
      </c>
      <c r="Q211" s="86"/>
      <c r="R211" s="86"/>
      <c r="S211" s="86"/>
      <c r="T211" s="86"/>
      <c r="U211" s="86"/>
      <c r="V211" s="86"/>
      <c r="W211" s="178"/>
      <c r="X211" s="86"/>
      <c r="Y211" s="86"/>
      <c r="Z211" s="86"/>
      <c r="AA211" s="86"/>
      <c r="AB211" s="86"/>
      <c r="AC211" s="179"/>
      <c r="AD211" s="167"/>
      <c r="AE211" s="86"/>
      <c r="AF211" s="86"/>
      <c r="AG211" s="158"/>
      <c r="AH211" s="136"/>
    </row>
    <row r="212" spans="1:34" s="138" customFormat="1" ht="15" customHeight="1">
      <c r="A212" s="168" t="s">
        <v>103</v>
      </c>
      <c r="B212" s="99" t="s">
        <v>246</v>
      </c>
      <c r="C212" s="175">
        <v>53.4</v>
      </c>
      <c r="D212" s="176" t="s">
        <v>291</v>
      </c>
      <c r="E212" s="166">
        <v>0.58199999999999996</v>
      </c>
      <c r="F212" s="83">
        <v>1678.1814641262492</v>
      </c>
      <c r="G212" s="84" t="s">
        <v>167</v>
      </c>
      <c r="H212" s="99" t="s">
        <v>6</v>
      </c>
      <c r="I212" s="141">
        <v>17.3516992187499</v>
      </c>
      <c r="J212" s="86">
        <v>0.22054557808757499</v>
      </c>
      <c r="K212" s="86">
        <v>0.13064325759145301</v>
      </c>
      <c r="L212" s="86">
        <v>0.60830079866846698</v>
      </c>
      <c r="M212" s="86">
        <v>8.6659324156334698E-3</v>
      </c>
      <c r="N212" s="86">
        <v>4.3482953662260501E-2</v>
      </c>
      <c r="O212" s="86">
        <v>0.157293988844322</v>
      </c>
      <c r="P212" s="140">
        <v>1.16893250926971</v>
      </c>
      <c r="Q212" s="86">
        <v>0.20705703427885799</v>
      </c>
      <c r="R212" s="86">
        <v>0.130973906355631</v>
      </c>
      <c r="S212" s="86">
        <v>0.61515517209063197</v>
      </c>
      <c r="T212" s="86">
        <v>5.1749502634542401E-2</v>
      </c>
      <c r="U212" s="86">
        <v>4.3482953662260501E-2</v>
      </c>
      <c r="V212" s="86">
        <v>0.235610439023934</v>
      </c>
      <c r="W212" s="178">
        <v>1.2840290080458601</v>
      </c>
      <c r="X212" s="86">
        <v>0.22054557808757499</v>
      </c>
      <c r="Y212" s="86">
        <v>0.76021489199771797</v>
      </c>
      <c r="Z212" s="86">
        <v>0.71984451324775101</v>
      </c>
      <c r="AA212" s="86">
        <v>1.93675737405627E-2</v>
      </c>
      <c r="AB212" s="86">
        <v>4.3482953662260501E-2</v>
      </c>
      <c r="AC212" s="179">
        <v>1.76345551073587</v>
      </c>
      <c r="AD212" s="167">
        <v>0.47942650269000997</v>
      </c>
      <c r="AE212" s="86">
        <v>0.81132928732214371</v>
      </c>
      <c r="AF212" s="86">
        <v>0.72813235164069967</v>
      </c>
      <c r="AG212" s="158"/>
      <c r="AH212" s="136"/>
    </row>
    <row r="213" spans="1:34" s="138" customFormat="1" ht="15" customHeight="1" thickBot="1">
      <c r="A213" s="169" t="s">
        <v>102</v>
      </c>
      <c r="B213" s="95" t="s">
        <v>246</v>
      </c>
      <c r="C213" s="193">
        <v>58.7</v>
      </c>
      <c r="D213" s="194" t="s">
        <v>291</v>
      </c>
      <c r="E213" s="170">
        <v>0.56899999999999995</v>
      </c>
      <c r="F213" s="93">
        <v>1305.8010537606497</v>
      </c>
      <c r="G213" s="94" t="s">
        <v>167</v>
      </c>
      <c r="H213" s="95" t="s">
        <v>47</v>
      </c>
      <c r="I213" s="195">
        <v>14.4387998046875</v>
      </c>
      <c r="J213" s="96">
        <v>0.152608386369051</v>
      </c>
      <c r="K213" s="96">
        <v>0.301816497692032</v>
      </c>
      <c r="L213" s="96">
        <v>0.272790171192138</v>
      </c>
      <c r="M213" s="96">
        <v>1.7659736805847601E-3</v>
      </c>
      <c r="N213" s="96">
        <v>2.3204515166135201E-2</v>
      </c>
      <c r="O213" s="96">
        <v>0.29360379340168702</v>
      </c>
      <c r="P213" s="196">
        <v>1.0457893375016301</v>
      </c>
      <c r="Q213" s="96">
        <v>0.19339808663354999</v>
      </c>
      <c r="R213" s="96">
        <v>0.30334937592752698</v>
      </c>
      <c r="S213" s="96">
        <v>0.28517649664774303</v>
      </c>
      <c r="T213" s="96">
        <v>7.2242083384848098E-3</v>
      </c>
      <c r="U213" s="96">
        <v>2.3204515166135201E-2</v>
      </c>
      <c r="V213" s="96">
        <v>0.40333563260815197</v>
      </c>
      <c r="W213" s="197">
        <v>1.2156883153215901</v>
      </c>
      <c r="X213" s="96">
        <v>0.152608386369051</v>
      </c>
      <c r="Y213" s="96">
        <v>0.301816497692032</v>
      </c>
      <c r="Z213" s="96">
        <v>0.13427996265249401</v>
      </c>
      <c r="AA213" s="96">
        <v>9.8703367624893307E-3</v>
      </c>
      <c r="AB213" s="96">
        <v>2.3204515166135201E-2</v>
      </c>
      <c r="AC213" s="198">
        <v>0.62177969864220195</v>
      </c>
      <c r="AD213" s="171">
        <v>-0.5939086166793881</v>
      </c>
      <c r="AE213" s="96">
        <v>0.76814739253966757</v>
      </c>
      <c r="AF213" s="96">
        <v>1.9551753104456824</v>
      </c>
      <c r="AG213" s="199"/>
      <c r="AH213" s="136"/>
    </row>
    <row r="214" spans="1:34" s="138" customFormat="1" ht="15" customHeight="1">
      <c r="A214" s="82"/>
      <c r="B214" s="160"/>
      <c r="C214" s="160"/>
      <c r="D214" s="160"/>
      <c r="E214" s="160"/>
      <c r="F214" s="160"/>
      <c r="G214" s="160"/>
      <c r="H214" s="160"/>
      <c r="I214" s="160"/>
      <c r="J214" s="160"/>
      <c r="K214" s="160"/>
      <c r="L214" s="160"/>
      <c r="M214" s="160"/>
      <c r="N214" s="160"/>
      <c r="O214" s="160"/>
      <c r="P214" s="160"/>
      <c r="Q214" s="160"/>
      <c r="R214" s="160"/>
      <c r="S214" s="160"/>
      <c r="T214" s="160"/>
      <c r="U214" s="160"/>
      <c r="V214" s="18"/>
      <c r="W214" s="17"/>
      <c r="X214" s="43"/>
      <c r="Y214" s="43"/>
      <c r="Z214" s="43"/>
      <c r="AA214" s="43"/>
      <c r="AB214" s="43"/>
      <c r="AC214" s="43"/>
      <c r="AD214" s="10"/>
      <c r="AE214" s="10"/>
      <c r="AF214" s="10"/>
      <c r="AG214" s="146"/>
      <c r="AH214" s="136"/>
    </row>
    <row r="215" spans="1:34" s="136" customFormat="1" ht="15" customHeight="1">
      <c r="A215" s="239" t="s">
        <v>307</v>
      </c>
      <c r="B215" s="240"/>
      <c r="C215" s="240"/>
      <c r="D215" s="240"/>
      <c r="E215" s="240"/>
      <c r="F215" s="240"/>
      <c r="G215" s="240"/>
      <c r="H215" s="241"/>
      <c r="I215" s="241"/>
      <c r="J215" s="241"/>
      <c r="K215" s="241"/>
      <c r="L215" s="241"/>
      <c r="M215" s="241"/>
      <c r="N215" s="241"/>
      <c r="O215" s="241"/>
      <c r="P215" s="241"/>
      <c r="Q215" s="241"/>
      <c r="R215" s="241"/>
      <c r="S215" s="241"/>
      <c r="T215" s="241"/>
      <c r="U215" s="241"/>
      <c r="V215" s="241"/>
      <c r="W215" s="241"/>
      <c r="X215" s="161"/>
      <c r="Y215" s="161"/>
      <c r="Z215" s="161"/>
      <c r="AA215" s="161"/>
      <c r="AB215" s="161"/>
      <c r="AC215" s="161"/>
      <c r="AD215" s="161"/>
      <c r="AE215" s="161"/>
      <c r="AF215" s="161"/>
      <c r="AG215" s="161" t="str">
        <f t="shared" ref="AG215:AG216" si="7">IF(AE215&lt;1,"",$AH$5+(365/AE215))</f>
        <v/>
      </c>
      <c r="AH215" s="155"/>
    </row>
    <row r="216" spans="1:34" s="136" customFormat="1" ht="15" customHeight="1">
      <c r="A216" s="242" t="s">
        <v>308</v>
      </c>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161"/>
      <c r="Y216" s="161"/>
      <c r="Z216" s="161"/>
      <c r="AA216" s="161"/>
      <c r="AB216" s="161"/>
      <c r="AC216" s="161"/>
      <c r="AD216" s="161"/>
      <c r="AE216" s="161"/>
      <c r="AF216" s="161"/>
      <c r="AG216" s="161" t="str">
        <f t="shared" si="7"/>
        <v/>
      </c>
      <c r="AH216" s="155"/>
    </row>
    <row r="217" spans="1:34" s="136" customFormat="1" ht="15" customHeight="1">
      <c r="A217" s="244" t="s">
        <v>309</v>
      </c>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161"/>
      <c r="Y217" s="161"/>
      <c r="Z217" s="161"/>
      <c r="AA217" s="161"/>
      <c r="AB217" s="161"/>
      <c r="AC217" s="161"/>
      <c r="AD217" s="161"/>
      <c r="AE217" s="161"/>
      <c r="AF217" s="161"/>
      <c r="AG217" s="146"/>
    </row>
    <row r="218" spans="1:34" s="136" customFormat="1" ht="15" customHeight="1">
      <c r="A218" s="82" t="s">
        <v>313</v>
      </c>
      <c r="V218" s="18"/>
      <c r="W218" s="241"/>
      <c r="X218" s="161"/>
      <c r="Y218" s="161"/>
      <c r="Z218" s="161"/>
      <c r="AA218" s="161"/>
      <c r="AB218" s="161"/>
      <c r="AC218" s="161"/>
      <c r="AD218" s="161"/>
      <c r="AE218" s="161"/>
      <c r="AF218" s="161"/>
      <c r="AG218" s="146"/>
    </row>
    <row r="219" spans="1:34" s="136" customFormat="1" ht="15" customHeight="1">
      <c r="A219" s="157" t="s">
        <v>314</v>
      </c>
      <c r="V219" s="18"/>
      <c r="W219" s="241"/>
      <c r="X219" s="161"/>
      <c r="Y219" s="161"/>
      <c r="Z219" s="161"/>
      <c r="AA219" s="161"/>
      <c r="AB219" s="161"/>
      <c r="AC219" s="161"/>
      <c r="AD219" s="161"/>
      <c r="AE219" s="161"/>
      <c r="AF219" s="161"/>
      <c r="AG219" s="146"/>
      <c r="AH219" s="161"/>
    </row>
    <row r="220" spans="1:34" s="136" customFormat="1">
      <c r="A220" s="242" t="s">
        <v>311</v>
      </c>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1"/>
      <c r="X220" s="161"/>
      <c r="Y220" s="161"/>
      <c r="Z220" s="161"/>
      <c r="AA220" s="161"/>
      <c r="AB220" s="161"/>
      <c r="AC220" s="161"/>
      <c r="AD220" s="161"/>
      <c r="AE220" s="161"/>
      <c r="AF220" s="161"/>
      <c r="AG220" s="146"/>
      <c r="AH220" s="161"/>
    </row>
    <row r="221" spans="1:34" s="136" customFormat="1">
      <c r="A221" s="242" t="s">
        <v>310</v>
      </c>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161"/>
      <c r="Y221" s="161"/>
      <c r="Z221" s="161"/>
      <c r="AA221" s="161"/>
      <c r="AB221" s="161"/>
      <c r="AC221" s="161"/>
      <c r="AD221" s="161"/>
      <c r="AE221" s="161"/>
      <c r="AF221" s="161"/>
      <c r="AG221" s="146"/>
      <c r="AH221" s="161"/>
    </row>
    <row r="222" spans="1:34" s="136" customFormat="1">
      <c r="A222" s="136" t="s">
        <v>312</v>
      </c>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161"/>
      <c r="Y222" s="161"/>
      <c r="Z222" s="161"/>
      <c r="AA222" s="161"/>
      <c r="AB222" s="161"/>
      <c r="AC222" s="161"/>
      <c r="AD222" s="161"/>
      <c r="AE222" s="161"/>
      <c r="AF222" s="161"/>
      <c r="AG222" s="146"/>
      <c r="AH222" s="161"/>
    </row>
    <row r="223" spans="1:34" s="136" customFormat="1" ht="15" customHeight="1">
      <c r="A223" s="242" t="s">
        <v>219</v>
      </c>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1"/>
      <c r="X223" s="161"/>
      <c r="Y223" s="161"/>
      <c r="Z223" s="161"/>
      <c r="AA223" s="161"/>
      <c r="AB223" s="161"/>
      <c r="AC223" s="161"/>
      <c r="AD223" s="161"/>
      <c r="AE223" s="161"/>
      <c r="AF223" s="161"/>
      <c r="AG223" s="146"/>
      <c r="AH223" s="161"/>
    </row>
    <row r="224" spans="1:34" s="136" customFormat="1">
      <c r="A224" s="242" t="s">
        <v>205</v>
      </c>
      <c r="B224" s="242"/>
      <c r="C224" s="242"/>
      <c r="D224" s="242"/>
      <c r="E224" s="242"/>
      <c r="F224" s="242"/>
      <c r="G224" s="242"/>
      <c r="H224" s="18"/>
      <c r="I224" s="18"/>
      <c r="J224" s="18"/>
      <c r="K224" s="18"/>
      <c r="L224" s="18"/>
      <c r="M224" s="18"/>
      <c r="N224" s="18"/>
      <c r="O224" s="18"/>
      <c r="P224" s="18"/>
      <c r="Q224" s="18"/>
      <c r="R224" s="18"/>
      <c r="S224" s="18"/>
      <c r="T224" s="18"/>
      <c r="U224" s="18"/>
      <c r="V224" s="18"/>
      <c r="W224" s="241"/>
      <c r="X224" s="161"/>
      <c r="Y224" s="161"/>
      <c r="Z224" s="161"/>
      <c r="AA224" s="161"/>
      <c r="AB224" s="161"/>
      <c r="AC224" s="161"/>
      <c r="AD224" s="161"/>
      <c r="AE224" s="161"/>
      <c r="AF224" s="161"/>
      <c r="AG224" s="146"/>
      <c r="AH224" s="161"/>
    </row>
    <row r="225" spans="1:34" s="136" customFormat="1" ht="15" customHeight="1">
      <c r="A225" s="242" t="s">
        <v>236</v>
      </c>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161"/>
      <c r="Y225" s="161"/>
      <c r="Z225" s="161"/>
      <c r="AA225" s="161"/>
      <c r="AB225" s="161"/>
      <c r="AC225" s="161"/>
      <c r="AD225" s="161"/>
      <c r="AE225" s="161"/>
      <c r="AF225" s="161"/>
      <c r="AG225" s="146"/>
      <c r="AH225" s="161"/>
    </row>
    <row r="226" spans="1:34" s="136" customFormat="1" ht="15" customHeight="1">
      <c r="A226" s="20" t="s">
        <v>164</v>
      </c>
      <c r="B226" s="16"/>
      <c r="C226" s="16"/>
      <c r="D226" s="16"/>
      <c r="E226" s="16"/>
      <c r="F226" s="16"/>
      <c r="G226" s="16"/>
      <c r="H226" s="18"/>
      <c r="I226" s="18"/>
      <c r="J226" s="18"/>
      <c r="K226" s="18"/>
      <c r="L226" s="18"/>
      <c r="M226" s="18"/>
      <c r="N226" s="18"/>
      <c r="O226" s="18"/>
      <c r="P226" s="18"/>
      <c r="Q226" s="18"/>
      <c r="R226" s="18"/>
      <c r="S226" s="18"/>
      <c r="T226" s="18"/>
      <c r="U226" s="18"/>
      <c r="V226" s="18"/>
      <c r="W226" s="241"/>
      <c r="X226" s="161"/>
      <c r="Y226" s="161"/>
      <c r="Z226" s="161"/>
      <c r="AA226" s="161"/>
      <c r="AB226" s="161"/>
      <c r="AC226" s="161"/>
      <c r="AD226" s="161"/>
      <c r="AE226" s="161"/>
      <c r="AF226" s="161"/>
      <c r="AG226" s="146"/>
      <c r="AH226" s="161"/>
    </row>
    <row r="227" spans="1:34" s="136" customFormat="1" ht="15" customHeight="1">
      <c r="A227" s="21" t="s">
        <v>165</v>
      </c>
      <c r="B227" s="21"/>
      <c r="C227" s="21"/>
      <c r="D227" s="21"/>
      <c r="E227" s="21"/>
      <c r="F227" s="21"/>
      <c r="G227" s="21"/>
      <c r="H227" s="241"/>
      <c r="I227" s="241"/>
      <c r="J227" s="241"/>
      <c r="K227" s="241"/>
      <c r="L227" s="241"/>
      <c r="M227" s="241"/>
      <c r="N227" s="241"/>
      <c r="O227" s="241"/>
      <c r="P227" s="241"/>
      <c r="Q227" s="241"/>
      <c r="R227" s="241"/>
      <c r="S227" s="241"/>
      <c r="T227" s="241"/>
      <c r="U227" s="241"/>
      <c r="V227" s="241"/>
      <c r="W227" s="241"/>
      <c r="X227" s="161"/>
      <c r="Y227" s="161"/>
      <c r="Z227" s="161"/>
      <c r="AA227" s="161"/>
      <c r="AB227" s="161"/>
      <c r="AC227" s="161"/>
      <c r="AD227" s="161"/>
      <c r="AE227" s="161"/>
      <c r="AF227" s="161"/>
      <c r="AG227" s="146"/>
      <c r="AH227" s="161"/>
    </row>
    <row r="228" spans="1:34" s="136" customFormat="1" ht="15" customHeight="1">
      <c r="B228" s="19"/>
      <c r="C228" s="19"/>
      <c r="D228" s="19"/>
      <c r="E228" s="19"/>
      <c r="F228" s="19"/>
      <c r="G228" s="19"/>
      <c r="H228" s="245"/>
      <c r="I228" s="245"/>
      <c r="J228" s="245"/>
      <c r="K228" s="245"/>
      <c r="L228" s="245"/>
      <c r="M228" s="245"/>
      <c r="N228" s="245"/>
      <c r="O228" s="245"/>
      <c r="P228" s="245"/>
      <c r="Q228" s="245"/>
      <c r="R228" s="245"/>
      <c r="S228" s="245"/>
      <c r="T228" s="245"/>
      <c r="U228" s="245"/>
      <c r="V228" s="245"/>
      <c r="W228" s="245"/>
      <c r="X228" s="161"/>
      <c r="Y228" s="161"/>
      <c r="Z228" s="161"/>
      <c r="AA228" s="161"/>
      <c r="AB228" s="161"/>
      <c r="AC228" s="161"/>
      <c r="AD228" s="161"/>
      <c r="AE228" s="161"/>
      <c r="AF228" s="161"/>
      <c r="AG228" s="146"/>
      <c r="AH228" s="161"/>
    </row>
    <row r="229" spans="1:34" s="136" customFormat="1">
      <c r="A229" s="49" t="s">
        <v>210</v>
      </c>
      <c r="B229" s="19"/>
      <c r="C229" s="19"/>
      <c r="D229" s="19"/>
      <c r="E229" s="19"/>
      <c r="F229" s="19"/>
      <c r="G229" s="19"/>
      <c r="H229" s="245"/>
      <c r="I229" s="245"/>
      <c r="J229" s="245"/>
      <c r="K229" s="245"/>
      <c r="L229" s="245"/>
      <c r="M229" s="245"/>
      <c r="N229" s="245"/>
      <c r="O229" s="245"/>
      <c r="P229" s="245"/>
      <c r="Q229" s="245"/>
      <c r="R229" s="245"/>
      <c r="S229" s="245"/>
      <c r="T229" s="245"/>
      <c r="U229" s="245"/>
      <c r="V229" s="245"/>
      <c r="W229" s="245"/>
      <c r="X229" s="161"/>
      <c r="Y229" s="161"/>
      <c r="Z229" s="161"/>
      <c r="AA229" s="161"/>
      <c r="AB229" s="161"/>
      <c r="AC229" s="161"/>
      <c r="AD229" s="161"/>
      <c r="AE229" s="161"/>
      <c r="AF229" s="161"/>
      <c r="AG229" s="146"/>
      <c r="AH229" s="161"/>
    </row>
    <row r="230" spans="1:34" s="136" customFormat="1">
      <c r="A230" s="49" t="s">
        <v>212</v>
      </c>
      <c r="B230" s="19"/>
      <c r="C230" s="19"/>
      <c r="D230" s="19"/>
      <c r="E230" s="19"/>
      <c r="F230" s="19"/>
      <c r="G230" s="19"/>
      <c r="H230" s="245"/>
      <c r="I230" s="245"/>
      <c r="J230" s="245"/>
      <c r="K230" s="245"/>
      <c r="L230" s="245"/>
      <c r="M230" s="245"/>
      <c r="N230" s="245"/>
      <c r="O230" s="245"/>
      <c r="P230" s="245"/>
      <c r="Q230" s="245"/>
      <c r="R230" s="245"/>
      <c r="S230" s="245"/>
      <c r="T230" s="245"/>
      <c r="U230" s="245"/>
      <c r="V230" s="245"/>
      <c r="W230" s="245"/>
      <c r="X230" s="161"/>
      <c r="Y230" s="161"/>
      <c r="Z230" s="161"/>
      <c r="AA230" s="161"/>
      <c r="AB230" s="161"/>
      <c r="AC230" s="161"/>
      <c r="AG230" s="146"/>
      <c r="AH230" s="161"/>
    </row>
    <row r="231" spans="1:34" s="136" customFormat="1">
      <c r="A231" s="161" t="s">
        <v>211</v>
      </c>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c r="AC231" s="161"/>
      <c r="AG231" s="146"/>
      <c r="AH231" s="161"/>
    </row>
    <row r="232" spans="1:34">
      <c r="AH232" s="9"/>
    </row>
    <row r="237" spans="1:34" s="44" customFormat="1">
      <c r="A237" s="7"/>
      <c r="B237" s="7"/>
      <c r="C237" s="7"/>
      <c r="D237" s="7"/>
      <c r="E237" s="7"/>
      <c r="F237" s="7"/>
      <c r="G237" s="7"/>
      <c r="H237" s="7"/>
      <c r="I237" s="7"/>
      <c r="J237" s="7"/>
      <c r="K237" s="7"/>
      <c r="L237" s="7"/>
      <c r="M237" s="7"/>
      <c r="N237" s="7"/>
      <c r="O237" s="7"/>
      <c r="P237" s="7"/>
      <c r="Q237" s="7"/>
      <c r="R237" s="7"/>
      <c r="S237" s="7"/>
      <c r="T237" s="7"/>
      <c r="U237" s="7"/>
      <c r="V237" s="23"/>
      <c r="W237" s="23"/>
      <c r="X237" s="23"/>
      <c r="Y237" s="23"/>
      <c r="Z237" s="23"/>
      <c r="AA237" s="23"/>
      <c r="AB237" s="23"/>
      <c r="AC237" s="23"/>
      <c r="AD237" s="23"/>
      <c r="AE237" s="23"/>
      <c r="AF237" s="23"/>
      <c r="AG237" s="146"/>
      <c r="AH237" s="136"/>
    </row>
    <row r="238" spans="1:34" s="7" customFormat="1">
      <c r="V238" s="23"/>
      <c r="W238" s="23"/>
      <c r="X238" s="23"/>
      <c r="Y238" s="23"/>
      <c r="Z238" s="23"/>
      <c r="AA238" s="23"/>
      <c r="AB238" s="23"/>
      <c r="AC238" s="23"/>
      <c r="AD238" s="23"/>
      <c r="AE238" s="23"/>
      <c r="AF238" s="23"/>
      <c r="AG238" s="146"/>
      <c r="AH238" s="136"/>
    </row>
    <row r="239" spans="1:34" s="7" customFormat="1">
      <c r="V239" s="23"/>
      <c r="W239" s="23"/>
      <c r="X239" s="23"/>
      <c r="Y239" s="23"/>
      <c r="Z239" s="23"/>
      <c r="AA239" s="23"/>
      <c r="AB239" s="23"/>
      <c r="AC239" s="23"/>
      <c r="AD239" s="23"/>
      <c r="AE239" s="23"/>
      <c r="AF239" s="23"/>
      <c r="AG239" s="146"/>
      <c r="AH239" s="136"/>
    </row>
    <row r="240" spans="1:34" s="7" customFormat="1">
      <c r="V240" s="23"/>
      <c r="W240" s="23"/>
      <c r="X240" s="23"/>
      <c r="Y240" s="23"/>
      <c r="Z240" s="23"/>
      <c r="AA240" s="23"/>
      <c r="AB240" s="23"/>
      <c r="AC240" s="23"/>
      <c r="AD240" s="23"/>
      <c r="AE240" s="23"/>
      <c r="AF240" s="23"/>
      <c r="AG240" s="146"/>
      <c r="AH240" s="136"/>
    </row>
    <row r="241" spans="22:34" s="7" customFormat="1">
      <c r="V241" s="23"/>
      <c r="W241" s="23"/>
      <c r="X241" s="23"/>
      <c r="Y241" s="23"/>
      <c r="Z241" s="23"/>
      <c r="AA241" s="23"/>
      <c r="AB241" s="23"/>
      <c r="AC241" s="23"/>
      <c r="AD241" s="23"/>
      <c r="AE241" s="23"/>
      <c r="AF241" s="23"/>
      <c r="AG241" s="146"/>
      <c r="AH241" s="136"/>
    </row>
  </sheetData>
  <autoFilter ref="A23:AH23" xr:uid="{00000000-0009-0000-0000-000004000000}"/>
  <mergeCells count="7">
    <mergeCell ref="A22:I22"/>
    <mergeCell ref="X5:AC5"/>
    <mergeCell ref="A3:S3"/>
    <mergeCell ref="A2:R2"/>
    <mergeCell ref="A5:I5"/>
    <mergeCell ref="Q5:W5"/>
    <mergeCell ref="J5:P5"/>
  </mergeCells>
  <phoneticPr fontId="71"/>
  <conditionalFormatting sqref="AD24:AD207">
    <cfRule type="cellIs" dxfId="5" priority="5" operator="lessThan">
      <formula>0</formula>
    </cfRule>
    <cfRule type="expression" dxfId="4" priority="6">
      <formula>"&lt;0"</formula>
    </cfRule>
  </conditionalFormatting>
  <conditionalFormatting sqref="AD208:AD212">
    <cfRule type="cellIs" dxfId="3" priority="3" operator="lessThan">
      <formula>0</formula>
    </cfRule>
    <cfRule type="expression" dxfId="2" priority="4">
      <formula>"&lt;0"</formula>
    </cfRule>
  </conditionalFormatting>
  <conditionalFormatting sqref="AD213">
    <cfRule type="cellIs" dxfId="1" priority="1" operator="lessThan">
      <formula>0</formula>
    </cfRule>
    <cfRule type="expression" dxfId="0" priority="2">
      <formula>"&lt;0"</formula>
    </cfRule>
  </conditionalFormatting>
  <hyperlinks>
    <hyperlink ref="A3:R3" r:id="rId1" display="Results from the National Footprint Accounts 2011 Edition, www.footprintnetwork.org." xr:uid="{00000000-0004-0000-0400-000000000000}"/>
    <hyperlink ref="AE6" location="'NFA 2015 Results (2011)'!A218" display="Number of Earths required" xr:uid="{00000000-0004-0000-0400-000001000000}"/>
    <hyperlink ref="AF6" location="'NFA 2015 Results (2011)'!A219" display="Number of Countries required" xr:uid="{00000000-0004-0000-0400-000002000000}"/>
    <hyperlink ref="A3:S3" r:id="rId2" display="Visualize and explore results from the National Footprint Accounts 2017 Edition, www.data.footprintnetwork.org." xr:uid="{00000000-0004-0000-0400-000003000000}"/>
    <hyperlink ref="A4:J4" r:id="rId3" display="© 2015 Global Footprint Network. National Footprint Accounts, 2015 Edition. Licensed and provided solely for non-commercial and informational purposes. For commercial license contact data@footprintnetwork.org" xr:uid="{00000000-0004-0000-0400-000004000000}"/>
    <hyperlink ref="I23" location="'Country Results 2018 Ed (2014)'!G8:G15" display="Population (millions)" xr:uid="{00000000-0004-0000-0400-000005000000}"/>
    <hyperlink ref="B23" location="Quality_Score" display="Quality Score" xr:uid="{00000000-0004-0000-0400-000006000000}"/>
    <hyperlink ref="AE23" location="'NFA 2015 Results (2011)'!A218" display="Number of Earths required" xr:uid="{00000000-0004-0000-0400-000007000000}"/>
    <hyperlink ref="AF23" location="'NFA 2015 Results (2011)'!A219" display="Number of Countries required" xr:uid="{00000000-0004-0000-0400-000008000000}"/>
    <hyperlink ref="G23" location="'Country Results 2018 Ed (2014)'!E9:E15" display="Region" xr:uid="{00000000-0004-0000-0400-000009000000}"/>
    <hyperlink ref="H23" location="'Country Results 2018 Ed (2014)'!F16:G19" display="Income Group" xr:uid="{00000000-0004-0000-0400-00000A000000}"/>
    <hyperlink ref="B6" location="Quality_Score" display="Quality Score" xr:uid="{00000000-0004-0000-0400-00000B000000}"/>
    <hyperlink ref="A218" r:id="rId4" display="Unless otherwise noted, all data from Global Footprint Network, National Footprint Accounts 2018 Edition. For more information visit: www.footprintnetwork.org/atlas" xr:uid="{00000000-0004-0000-0400-00000C000000}"/>
    <hyperlink ref="E8" location="'Country Results 2022 Ed (2018)'!A215" display="See Note" xr:uid="{00000000-0004-0000-0400-00000D000000}"/>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3" max="218" man="1"/>
  </colBreak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Q1"/>
  <sheetViews>
    <sheetView zoomScaleNormal="100" workbookViewId="0"/>
  </sheetViews>
  <sheetFormatPr defaultColWidth="9.28515625" defaultRowHeight="15"/>
  <cols>
    <col min="1" max="16384" width="9.28515625" style="1"/>
  </cols>
  <sheetData>
    <row r="1" spans="1:43" s="81" customFormat="1" ht="15.75">
      <c r="A1" s="143" t="s">
        <v>286</v>
      </c>
      <c r="B1" s="143"/>
      <c r="C1" s="143"/>
      <c r="D1" s="143"/>
      <c r="E1" s="143"/>
      <c r="F1" s="143"/>
      <c r="G1" s="143"/>
      <c r="H1" s="143"/>
      <c r="I1" s="143"/>
      <c r="J1" s="143"/>
      <c r="K1" s="143"/>
      <c r="L1" s="143"/>
      <c r="M1" s="143"/>
      <c r="N1" s="143"/>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60"/>
      <c r="AQ1" s="60"/>
    </row>
  </sheetData>
  <phoneticPr fontId="71"/>
  <hyperlinks>
    <hyperlink ref="A1:H1" r:id="rId1" display="© 2015 Global Footprint Network. National Footprint Accounts, 2015 Edition. Licensed and provided solely for non-commercial and informational purposes. For commercial license contact data@footprintnetwork.org" xr:uid="{00000000-0004-0000-0500-000000000000}"/>
  </hyperlinks>
  <pageMargins left="0.7" right="0.7" top="0.75" bottom="0.75" header="0.3" footer="0.3"/>
  <pageSetup orientation="portrait" r:id="rId2"/>
  <drawing r:id="rId3"/>
  <legacyDrawing r:id="rId4"/>
  <oleObjects>
    <mc:AlternateContent xmlns:mc="http://schemas.openxmlformats.org/markup-compatibility/2006">
      <mc:Choice Requires="x14">
        <oleObject progId="Word.Document.12" shapeId="3075" r:id="rId5">
          <objectPr defaultSize="0" autoPict="0" r:id="rId6">
            <anchor moveWithCells="1">
              <from>
                <xdr:col>0</xdr:col>
                <xdr:colOff>314325</xdr:colOff>
                <xdr:row>2</xdr:row>
                <xdr:rowOff>85725</xdr:rowOff>
              </from>
              <to>
                <xdr:col>15</xdr:col>
                <xdr:colOff>38100</xdr:colOff>
                <xdr:row>39</xdr:row>
                <xdr:rowOff>19050</xdr:rowOff>
              </to>
            </anchor>
          </objectPr>
        </oleObject>
      </mc:Choice>
      <mc:Fallback>
        <oleObject progId="Word.Document.12" shapeId="3075" r:id="rId5"/>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Introduction</vt:lpstr>
      <vt:lpstr>Definitions</vt:lpstr>
      <vt:lpstr>World Graphs 2022 Ed (2018)</vt:lpstr>
      <vt:lpstr>Country Graphs 2022 Ed (2018)</vt:lpstr>
      <vt:lpstr>Country Results 2022 Ed (2018)</vt:lpstr>
      <vt:lpstr>Scientific &amp; Editorial Review</vt:lpstr>
      <vt:lpstr>'Country Results 2022 Ed (2018)'!Print_Area</vt:lpstr>
      <vt:lpstr>Definitions!Print_Area</vt:lpstr>
      <vt:lpstr>'Country Results 2022 Ed (2018)'!Print_Titles</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Michelle</cp:lastModifiedBy>
  <cp:lastPrinted>2015-02-27T20:56:28Z</cp:lastPrinted>
  <dcterms:created xsi:type="dcterms:W3CDTF">2014-02-14T23:00:57Z</dcterms:created>
  <dcterms:modified xsi:type="dcterms:W3CDTF">2022-03-04T18:18:32Z</dcterms:modified>
</cp:coreProperties>
</file>